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8" windowWidth="15576" windowHeight="8136" firstSheet="1" activeTab="5"/>
  </bookViews>
  <sheets>
    <sheet name="تجارب1" sheetId="9" state="hidden" r:id="rId1"/>
    <sheet name="3" sheetId="14" r:id="rId2"/>
    <sheet name="2" sheetId="13" r:id="rId3"/>
    <sheet name="1" sheetId="12" r:id="rId4"/>
    <sheet name="4" sheetId="11" r:id="rId5"/>
    <sheet name="data" sheetId="10" r:id="rId6"/>
    <sheet name="ورقة3" sheetId="3" state="hidden" r:id="rId7"/>
    <sheet name="ورقة4" sheetId="17" state="hidden" r:id="rId8"/>
    <sheet name="تجارب" sheetId="18" r:id="rId9"/>
  </sheets>
  <externalReferences>
    <externalReference r:id="rId10"/>
    <externalReference r:id="rId11"/>
    <externalReference r:id="rId12"/>
    <externalReference r:id="rId13"/>
  </externalReferences>
  <definedNames>
    <definedName name="_sat3" localSheetId="2">#REF!</definedName>
    <definedName name="_sat3" localSheetId="1">#REF!</definedName>
    <definedName name="_sat3" localSheetId="4">#REF!</definedName>
    <definedName name="_sat3">#REF!</definedName>
    <definedName name="_sat4" localSheetId="2">#REF!</definedName>
    <definedName name="_sat4" localSheetId="1">#REF!</definedName>
    <definedName name="_sat4" localSheetId="4">#REF!</definedName>
    <definedName name="_sat4">#REF!</definedName>
    <definedName name="_sat5" localSheetId="2">#REF!</definedName>
    <definedName name="_sat5" localSheetId="1">#REF!</definedName>
    <definedName name="_sat5" localSheetId="4">#REF!</definedName>
    <definedName name="_sat5">#REF!</definedName>
    <definedName name="_sat6" localSheetId="2">#REF!</definedName>
    <definedName name="_sat6" localSheetId="1">#REF!</definedName>
    <definedName name="_sat6" localSheetId="4">#REF!</definedName>
    <definedName name="_sat6">#REF!</definedName>
    <definedName name="_sat7" localSheetId="2">#REF!</definedName>
    <definedName name="_sat7" localSheetId="1">#REF!</definedName>
    <definedName name="_sat7" localSheetId="4">#REF!</definedName>
    <definedName name="_sat7">#REF!</definedName>
    <definedName name="_ss4" localSheetId="2">#REF!</definedName>
    <definedName name="_ss4" localSheetId="1">#REF!</definedName>
    <definedName name="_ss4" localSheetId="4">#REF!</definedName>
    <definedName name="_ss4">#REF!</definedName>
    <definedName name="bramej45" localSheetId="2">#REF!</definedName>
    <definedName name="bramej45" localSheetId="1">#REF!</definedName>
    <definedName name="bramej45" localSheetId="4">#REF!</definedName>
    <definedName name="bramej45">#REF!</definedName>
    <definedName name="bramj45" localSheetId="2">#REF!</definedName>
    <definedName name="bramj45" localSheetId="1">#REF!</definedName>
    <definedName name="bramj45" localSheetId="4">#REF!</definedName>
    <definedName name="bramj45">#REF!</definedName>
    <definedName name="d" localSheetId="2">#REF!</definedName>
    <definedName name="d" localSheetId="1">#REF!</definedName>
    <definedName name="d" localSheetId="4">#REF!</definedName>
    <definedName name="d">#REF!</definedName>
    <definedName name="eaanah20" localSheetId="2">#REF!</definedName>
    <definedName name="eaanah20" localSheetId="1">#REF!</definedName>
    <definedName name="eaanah20" localSheetId="4">#REF!</definedName>
    <definedName name="eaanah20">#REF!</definedName>
    <definedName name="FirstName" localSheetId="2">#REF!</definedName>
    <definedName name="FirstName" localSheetId="1">#REF!</definedName>
    <definedName name="FirstName" localSheetId="4">#REF!</definedName>
    <definedName name="FirstName">#REF!</definedName>
    <definedName name="HelpRange" localSheetId="2">#REF!</definedName>
    <definedName name="HelpRange" localSheetId="1">#REF!</definedName>
    <definedName name="HelpRange" localSheetId="4">#REF!</definedName>
    <definedName name="HelpRange">#REF!</definedName>
    <definedName name="mwzf1" localSheetId="2">#REF!</definedName>
    <definedName name="mwzf1" localSheetId="1">#REF!</definedName>
    <definedName name="mwzf1" localSheetId="4">#REF!</definedName>
    <definedName name="mwzf1">#REF!</definedName>
    <definedName name="mwzf5" localSheetId="2">#REF!</definedName>
    <definedName name="mwzf5" localSheetId="1">#REF!</definedName>
    <definedName name="mwzf5" localSheetId="4">#REF!</definedName>
    <definedName name="mwzf5">#REF!</definedName>
    <definedName name="RowIndex" localSheetId="2">#REF!</definedName>
    <definedName name="RowIndex" localSheetId="1">#REF!</definedName>
    <definedName name="RowIndex" localSheetId="4">#REF!</definedName>
    <definedName name="RowIndex">#REF!</definedName>
    <definedName name="seyanah5" localSheetId="2">#REF!</definedName>
    <definedName name="seyanah5" localSheetId="1">#REF!</definedName>
    <definedName name="seyanah5" localSheetId="4">#REF!</definedName>
    <definedName name="seyanah5">#REF!</definedName>
    <definedName name="st_takrem5" localSheetId="2">#REF!</definedName>
    <definedName name="st_takrem5" localSheetId="1">#REF!</definedName>
    <definedName name="st_takrem5" localSheetId="4">#REF!</definedName>
    <definedName name="st_takrem5">#REF!</definedName>
    <definedName name="st_wajbah10" localSheetId="2">#REF!</definedName>
    <definedName name="st_wajbah10" localSheetId="1">#REF!</definedName>
    <definedName name="st_wajbah10" localSheetId="4">#REF!</definedName>
    <definedName name="st_wajbah10">#REF!</definedName>
    <definedName name="teach_takrem5" localSheetId="2">#REF!</definedName>
    <definedName name="teach_takrem5" localSheetId="1">#REF!</definedName>
    <definedName name="teach_takrem5" localSheetId="4">#REF!</definedName>
    <definedName name="teach_takrem5">#REF!</definedName>
    <definedName name="الإجراء">[1]gm!$W$15:$X$65</definedName>
    <definedName name="الغياب">'[2]1'!$W$15:$X$65</definedName>
    <definedName name="بدون_عدر" localSheetId="2">#REF!</definedName>
    <definedName name="بدون_عدر" localSheetId="1">#REF!</definedName>
    <definedName name="بدون_عدر" localSheetId="4">#REF!</definedName>
    <definedName name="بدون_عدر">#REF!</definedName>
    <definedName name="بطاقة" localSheetId="2">[3]!بطاقة</definedName>
    <definedName name="بطاقة" localSheetId="1">[3]!بطاقة</definedName>
    <definedName name="بطاقة" localSheetId="4">[3]!بطاقة</definedName>
    <definedName name="بطاقة">[3]!بطاقة</definedName>
    <definedName name="بعدر" localSheetId="2">#REF!</definedName>
    <definedName name="بعدر" localSheetId="1">#REF!</definedName>
    <definedName name="بعدر" localSheetId="4">#REF!</definedName>
    <definedName name="بعدر">#REF!</definedName>
    <definedName name="بلايبلايب">#REF!</definedName>
    <definedName name="بليبليب">#REF!</definedName>
    <definedName name="تجارب" localSheetId="2">#REF!</definedName>
    <definedName name="تجارب" localSheetId="1">#REF!</definedName>
    <definedName name="تجارب" localSheetId="4">#REF!</definedName>
    <definedName name="تجارب">#REF!</definedName>
    <definedName name="تجارب2" localSheetId="2">#REF!</definedName>
    <definedName name="تجارب2" localSheetId="1">#REF!</definedName>
    <definedName name="تجارب2" localSheetId="4">#REF!</definedName>
    <definedName name="تجارب2">#REF!</definedName>
    <definedName name="تعليمات" localSheetId="2">[3]!تعليمات</definedName>
    <definedName name="تعليمات" localSheetId="1">[3]!تعليمات</definedName>
    <definedName name="تعليمات" localSheetId="4">[3]!تعليمات</definedName>
    <definedName name="تعليمات">[3]!تعليمات</definedName>
    <definedName name="تقرير" localSheetId="2">[3]!تقرير</definedName>
    <definedName name="تقرير" localSheetId="1">[3]!تقرير</definedName>
    <definedName name="تقرير" localSheetId="4">[3]!تقرير</definedName>
    <definedName name="تقرير">[3]!تقرير</definedName>
    <definedName name="سيبشسيبسشي" localSheetId="2">#REF!</definedName>
    <definedName name="سيبشسيبسشي" localSheetId="1">#REF!</definedName>
    <definedName name="سيبشسيبسشي" localSheetId="4">#REF!</definedName>
    <definedName name="سيبشسيبسشي">#REF!</definedName>
    <definedName name="ش">#REF!</definedName>
    <definedName name="شششش">#REF!</definedName>
    <definedName name="صثضضص">#REF!</definedName>
    <definedName name="صص" localSheetId="2">#REF!</definedName>
    <definedName name="صص" localSheetId="1">#REF!</definedName>
    <definedName name="صص" localSheetId="4">#REF!</definedName>
    <definedName name="صص">#REF!</definedName>
    <definedName name="ضض" localSheetId="2">#REF!</definedName>
    <definedName name="ضض" localSheetId="1">#REF!</definedName>
    <definedName name="ضض" localSheetId="4">#REF!</definedName>
    <definedName name="ضض">#REF!</definedName>
    <definedName name="ضضض" localSheetId="2">#REF!</definedName>
    <definedName name="ضضض" localSheetId="1">#REF!</definedName>
    <definedName name="ضضض" localSheetId="4">#REF!</definedName>
    <definedName name="ضضض">#REF!</definedName>
    <definedName name="غياب">'[2]1'!$W$15:$X$65</definedName>
    <definedName name="قق" localSheetId="2">#REF!</definedName>
    <definedName name="قق" localSheetId="1">#REF!</definedName>
    <definedName name="قق" localSheetId="4">#REF!</definedName>
    <definedName name="قق">#REF!</definedName>
  </definedNames>
  <calcPr calcId="124519"/>
</workbook>
</file>

<file path=xl/calcChain.xml><?xml version="1.0" encoding="utf-8"?>
<calcChain xmlns="http://schemas.openxmlformats.org/spreadsheetml/2006/main">
  <c r="C35" i="10"/>
  <c r="D35"/>
  <c r="G35"/>
  <c r="I35" s="1"/>
  <c r="C36"/>
  <c r="D36"/>
  <c r="G36"/>
  <c r="I36" s="1"/>
  <c r="C37"/>
  <c r="D37"/>
  <c r="G37"/>
  <c r="I37" s="1"/>
  <c r="C38"/>
  <c r="D38"/>
  <c r="G38"/>
  <c r="I38" s="1"/>
  <c r="C39"/>
  <c r="D39"/>
  <c r="G39"/>
  <c r="I39" s="1"/>
  <c r="C40"/>
  <c r="D40"/>
  <c r="G40"/>
  <c r="I40" s="1"/>
  <c r="C41"/>
  <c r="D41"/>
  <c r="G41"/>
  <c r="I41" s="1"/>
  <c r="C42"/>
  <c r="D42"/>
  <c r="G42"/>
  <c r="I42" s="1"/>
  <c r="C43"/>
  <c r="D43"/>
  <c r="G43"/>
  <c r="I43" s="1"/>
  <c r="C44"/>
  <c r="D44"/>
  <c r="G44"/>
  <c r="I44" s="1"/>
  <c r="C45"/>
  <c r="D45"/>
  <c r="G45"/>
  <c r="I45" s="1"/>
  <c r="C46"/>
  <c r="D46"/>
  <c r="G46"/>
  <c r="I46" s="1"/>
  <c r="C47"/>
  <c r="D47"/>
  <c r="G47"/>
  <c r="I47" s="1"/>
  <c r="C48"/>
  <c r="D48"/>
  <c r="G48"/>
  <c r="I48" s="1"/>
  <c r="C49"/>
  <c r="D49"/>
  <c r="G49"/>
  <c r="I49" s="1"/>
  <c r="C50"/>
  <c r="D50"/>
  <c r="G50"/>
  <c r="I50" s="1"/>
  <c r="C51"/>
  <c r="D51"/>
  <c r="G51"/>
  <c r="I51" s="1"/>
  <c r="C52"/>
  <c r="D52"/>
  <c r="G52"/>
  <c r="I52" s="1"/>
  <c r="C53"/>
  <c r="D53"/>
  <c r="G53"/>
  <c r="I53" s="1"/>
  <c r="C54"/>
  <c r="D54"/>
  <c r="G54"/>
  <c r="I54" s="1"/>
  <c r="C55"/>
  <c r="D55"/>
  <c r="G55"/>
  <c r="I55" s="1"/>
  <c r="C56"/>
  <c r="D56"/>
  <c r="G56"/>
  <c r="I56" s="1"/>
  <c r="C57"/>
  <c r="D57"/>
  <c r="G57"/>
  <c r="I57" s="1"/>
  <c r="C58"/>
  <c r="D58"/>
  <c r="G58"/>
  <c r="I58" s="1"/>
  <c r="C59"/>
  <c r="D59"/>
  <c r="G59"/>
  <c r="I59" s="1"/>
  <c r="C60"/>
  <c r="D60"/>
  <c r="G60"/>
  <c r="I60" s="1"/>
  <c r="C61"/>
  <c r="D61"/>
  <c r="G61"/>
  <c r="I61" s="1"/>
  <c r="C62"/>
  <c r="D62"/>
  <c r="G62"/>
  <c r="I62" s="1"/>
  <c r="C63"/>
  <c r="D63"/>
  <c r="G63"/>
  <c r="I63" s="1"/>
  <c r="C64"/>
  <c r="D64"/>
  <c r="G64"/>
  <c r="I64" s="1"/>
  <c r="C65"/>
  <c r="D65"/>
  <c r="G65"/>
  <c r="I65" s="1"/>
  <c r="C66"/>
  <c r="D66"/>
  <c r="G66"/>
  <c r="I66" s="1"/>
  <c r="C67"/>
  <c r="D67"/>
  <c r="G67"/>
  <c r="I67" s="1"/>
  <c r="C68"/>
  <c r="D68"/>
  <c r="G68"/>
  <c r="I68" s="1"/>
  <c r="C69"/>
  <c r="D69"/>
  <c r="G69"/>
  <c r="I69" s="1"/>
  <c r="C70"/>
  <c r="D70"/>
  <c r="G70"/>
  <c r="I70" s="1"/>
  <c r="C71"/>
  <c r="D71"/>
  <c r="G71"/>
  <c r="I71" s="1"/>
  <c r="C72"/>
  <c r="D72"/>
  <c r="G72"/>
  <c r="I72" s="1"/>
  <c r="C73"/>
  <c r="D73"/>
  <c r="G73"/>
  <c r="I73" s="1"/>
  <c r="C74"/>
  <c r="D74"/>
  <c r="G74"/>
  <c r="I74" s="1"/>
  <c r="C75"/>
  <c r="D75"/>
  <c r="G75"/>
  <c r="I75" s="1"/>
  <c r="C76"/>
  <c r="D76"/>
  <c r="G76"/>
  <c r="I76" s="1"/>
  <c r="C77"/>
  <c r="D77"/>
  <c r="G77"/>
  <c r="I77" s="1"/>
  <c r="C78"/>
  <c r="D78"/>
  <c r="G78"/>
  <c r="I78" s="1"/>
  <c r="C79"/>
  <c r="D79"/>
  <c r="G79"/>
  <c r="I79" s="1"/>
  <c r="C80"/>
  <c r="D80"/>
  <c r="G80"/>
  <c r="I80" s="1"/>
  <c r="C81"/>
  <c r="D81"/>
  <c r="G81"/>
  <c r="I81" s="1"/>
  <c r="C82"/>
  <c r="D82"/>
  <c r="G82"/>
  <c r="I82" s="1"/>
  <c r="C83"/>
  <c r="D83"/>
  <c r="G83"/>
  <c r="I83" s="1"/>
  <c r="C84"/>
  <c r="D84"/>
  <c r="G84"/>
  <c r="I84" s="1"/>
  <c r="C85"/>
  <c r="D85"/>
  <c r="G85"/>
  <c r="I85" s="1"/>
  <c r="C86"/>
  <c r="D86"/>
  <c r="G86"/>
  <c r="I86" s="1"/>
  <c r="C87"/>
  <c r="D87"/>
  <c r="G87"/>
  <c r="I87" s="1"/>
  <c r="C88"/>
  <c r="D88"/>
  <c r="G88"/>
  <c r="I88" s="1"/>
  <c r="C89"/>
  <c r="D89"/>
  <c r="G89"/>
  <c r="I89" s="1"/>
  <c r="C90"/>
  <c r="D90"/>
  <c r="G90"/>
  <c r="I90" s="1"/>
  <c r="C91"/>
  <c r="D91"/>
  <c r="G91"/>
  <c r="I91" s="1"/>
  <c r="C92"/>
  <c r="D92"/>
  <c r="G92"/>
  <c r="I92" s="1"/>
  <c r="C93"/>
  <c r="D93"/>
  <c r="G93"/>
  <c r="I93" s="1"/>
  <c r="C94"/>
  <c r="D94"/>
  <c r="G94"/>
  <c r="I94" s="1"/>
  <c r="C95"/>
  <c r="D95"/>
  <c r="G95"/>
  <c r="I95" s="1"/>
  <c r="C96"/>
  <c r="D96"/>
  <c r="G96"/>
  <c r="I96" s="1"/>
  <c r="C97"/>
  <c r="D97"/>
  <c r="G97"/>
  <c r="I97" s="1"/>
  <c r="C98"/>
  <c r="D98"/>
  <c r="G98"/>
  <c r="I98" s="1"/>
  <c r="C99"/>
  <c r="D99"/>
  <c r="G99"/>
  <c r="I99" s="1"/>
  <c r="C20"/>
  <c r="D20"/>
  <c r="G20"/>
  <c r="I20" s="1"/>
  <c r="C21"/>
  <c r="D21"/>
  <c r="G21"/>
  <c r="I21" s="1"/>
  <c r="C22"/>
  <c r="D22"/>
  <c r="G22"/>
  <c r="I22" s="1"/>
  <c r="C23"/>
  <c r="D23"/>
  <c r="G23"/>
  <c r="I23" s="1"/>
  <c r="C24"/>
  <c r="D24"/>
  <c r="G24"/>
  <c r="I24" s="1"/>
  <c r="C25"/>
  <c r="D25"/>
  <c r="G25"/>
  <c r="I25" s="1"/>
  <c r="C26"/>
  <c r="D26"/>
  <c r="G26"/>
  <c r="I26" s="1"/>
  <c r="C27"/>
  <c r="D27"/>
  <c r="G27"/>
  <c r="I27" s="1"/>
  <c r="C28"/>
  <c r="D28"/>
  <c r="G28"/>
  <c r="I28" s="1"/>
  <c r="C29"/>
  <c r="D29"/>
  <c r="G29"/>
  <c r="I29" s="1"/>
  <c r="C30"/>
  <c r="D30"/>
  <c r="G30"/>
  <c r="I30" s="1"/>
  <c r="C31"/>
  <c r="D31"/>
  <c r="G31"/>
  <c r="I31" s="1"/>
  <c r="C32"/>
  <c r="D32"/>
  <c r="G32"/>
  <c r="I32" s="1"/>
  <c r="C33"/>
  <c r="D33"/>
  <c r="G33"/>
  <c r="I33" s="1"/>
  <c r="C34"/>
  <c r="D34"/>
  <c r="G34"/>
  <c r="I34" s="1"/>
  <c r="G19"/>
  <c r="I19" s="1"/>
  <c r="G16"/>
  <c r="G17"/>
  <c r="G18"/>
  <c r="I18" s="1"/>
  <c r="I16"/>
  <c r="I17"/>
  <c r="J6" i="18"/>
  <c r="H25" i="11" s="1"/>
  <c r="H4" i="18"/>
  <c r="G10" i="11" s="1"/>
  <c r="AJ4" i="18"/>
  <c r="X4"/>
  <c r="C17" i="10"/>
  <c r="D17"/>
  <c r="C18"/>
  <c r="D18"/>
  <c r="C19"/>
  <c r="D19"/>
  <c r="C100"/>
  <c r="D100"/>
  <c r="D16"/>
  <c r="C16"/>
  <c r="I33" i="11"/>
  <c r="I31"/>
  <c r="J25"/>
  <c r="I25"/>
  <c r="H16" i="13"/>
  <c r="I11"/>
  <c r="G11"/>
  <c r="I12" i="14"/>
  <c r="G12"/>
  <c r="J10" i="12"/>
  <c r="H10"/>
  <c r="Z10" i="18"/>
  <c r="AZ40"/>
  <c r="AV40"/>
  <c r="AR40"/>
  <c r="AN40"/>
  <c r="AJ40"/>
  <c r="AF40"/>
  <c r="AB40"/>
  <c r="X40"/>
  <c r="T40"/>
  <c r="P40"/>
  <c r="L40"/>
  <c r="H40"/>
  <c r="AW41"/>
  <c r="AS41"/>
  <c r="AO41"/>
  <c r="AK41"/>
  <c r="AG41"/>
  <c r="AC41"/>
  <c r="Y41"/>
  <c r="U41"/>
  <c r="M41"/>
  <c r="I41"/>
  <c r="AY40"/>
  <c r="AY41" s="1"/>
  <c r="AY42" s="1"/>
  <c r="AU40"/>
  <c r="AU41" s="1"/>
  <c r="AU42" s="1"/>
  <c r="AQ40"/>
  <c r="AQ41" s="1"/>
  <c r="AQ42" s="1"/>
  <c r="AM40"/>
  <c r="AM41" s="1"/>
  <c r="AM42" s="1"/>
  <c r="AI40"/>
  <c r="AI41" s="1"/>
  <c r="AI42" s="1"/>
  <c r="AE40"/>
  <c r="AE41" s="1"/>
  <c r="AE42" s="1"/>
  <c r="AA40"/>
  <c r="AA41" s="1"/>
  <c r="AA42" s="1"/>
  <c r="W40"/>
  <c r="W41" s="1"/>
  <c r="W42" s="1"/>
  <c r="S40"/>
  <c r="S41" s="1"/>
  <c r="S42" s="1"/>
  <c r="O40"/>
  <c r="O41" s="1"/>
  <c r="O42" s="1"/>
  <c r="K40"/>
  <c r="K41" s="1"/>
  <c r="K42" s="1"/>
  <c r="G40"/>
  <c r="G41" s="1"/>
  <c r="G42" s="1"/>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F12"/>
  <c r="AX11"/>
  <c r="AT11"/>
  <c r="AP11"/>
  <c r="AL11"/>
  <c r="AH11"/>
  <c r="AD11"/>
  <c r="Z11"/>
  <c r="V11"/>
  <c r="R11"/>
  <c r="N11"/>
  <c r="J11"/>
  <c r="F11"/>
  <c r="AX10"/>
  <c r="AT10"/>
  <c r="AP10"/>
  <c r="AL10"/>
  <c r="AH10"/>
  <c r="AD10"/>
  <c r="V10"/>
  <c r="R10"/>
  <c r="N10"/>
  <c r="J10"/>
  <c r="F10"/>
  <c r="AD6"/>
  <c r="J18" i="11" s="1"/>
  <c r="AW41" i="17"/>
  <c r="AS41"/>
  <c r="AO41"/>
  <c r="AK41"/>
  <c r="AG41"/>
  <c r="AC41"/>
  <c r="Y41"/>
  <c r="U41"/>
  <c r="M41"/>
  <c r="I41"/>
  <c r="AY40"/>
  <c r="AY41" s="1"/>
  <c r="AY42" s="1"/>
  <c r="AU40"/>
  <c r="AU41" s="1"/>
  <c r="AU42" s="1"/>
  <c r="AQ40"/>
  <c r="AQ41" s="1"/>
  <c r="AQ42" s="1"/>
  <c r="AM40"/>
  <c r="AM41" s="1"/>
  <c r="AM42" s="1"/>
  <c r="AI40"/>
  <c r="AI41" s="1"/>
  <c r="AI42" s="1"/>
  <c r="AE40"/>
  <c r="AE41" s="1"/>
  <c r="AE42" s="1"/>
  <c r="AA40"/>
  <c r="AA41" s="1"/>
  <c r="AA42" s="1"/>
  <c r="W40"/>
  <c r="W41" s="1"/>
  <c r="W42" s="1"/>
  <c r="S40"/>
  <c r="S41" s="1"/>
  <c r="S42" s="1"/>
  <c r="O40"/>
  <c r="O41" s="1"/>
  <c r="O42" s="1"/>
  <c r="K40"/>
  <c r="K41" s="1"/>
  <c r="K42" s="1"/>
  <c r="G40"/>
  <c r="G41" s="1"/>
  <c r="G42" s="1"/>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F12"/>
  <c r="AX11"/>
  <c r="AT11"/>
  <c r="AP11"/>
  <c r="AL11"/>
  <c r="AH11"/>
  <c r="AD11"/>
  <c r="Z11"/>
  <c r="V11"/>
  <c r="R11"/>
  <c r="N11"/>
  <c r="J11"/>
  <c r="F11"/>
  <c r="AX10"/>
  <c r="AZ40" s="1"/>
  <c r="AT10"/>
  <c r="AV40" s="1"/>
  <c r="AP10"/>
  <c r="AP40" s="1"/>
  <c r="AP41" s="1"/>
  <c r="AP42" s="1"/>
  <c r="AL10"/>
  <c r="AL40" s="1"/>
  <c r="AL41" s="1"/>
  <c r="AL42" s="1"/>
  <c r="AH10"/>
  <c r="AJ40" s="1"/>
  <c r="AD10"/>
  <c r="AF40" s="1"/>
  <c r="Z10"/>
  <c r="Z40" s="1"/>
  <c r="Z41" s="1"/>
  <c r="Z42" s="1"/>
  <c r="V10"/>
  <c r="V40" s="1"/>
  <c r="V41" s="1"/>
  <c r="V42" s="1"/>
  <c r="R10"/>
  <c r="T40" s="1"/>
  <c r="N10"/>
  <c r="P40" s="1"/>
  <c r="J10"/>
  <c r="J40" s="1"/>
  <c r="J41" s="1"/>
  <c r="J42" s="1"/>
  <c r="F10"/>
  <c r="C18" s="1"/>
  <c r="AD6"/>
  <c r="AD45" i="18" l="1"/>
  <c r="J26" i="11" s="1"/>
  <c r="C12" i="14"/>
  <c r="B31" i="11"/>
  <c r="D16" i="13"/>
  <c r="E42"/>
  <c r="C10" i="12"/>
  <c r="C11" i="13"/>
  <c r="I45" i="18"/>
  <c r="B22" i="11" s="1"/>
  <c r="N45" i="18"/>
  <c r="B24" i="11" s="1"/>
  <c r="R45" i="18"/>
  <c r="I24" i="11" s="1"/>
  <c r="V45" i="18"/>
  <c r="J22" i="11" s="1"/>
  <c r="L45" i="18"/>
  <c r="I22" i="11" s="1"/>
  <c r="Z45" i="18"/>
  <c r="H26" i="11" s="1"/>
  <c r="J45" i="18"/>
  <c r="H22" i="11" s="1"/>
  <c r="P45" i="18"/>
  <c r="H24" i="11" s="1"/>
  <c r="T45" i="18"/>
  <c r="B18" i="11" s="1"/>
  <c r="X45" i="18"/>
  <c r="J24" i="11" s="1"/>
  <c r="AB45" i="18"/>
  <c r="I26" i="11" s="1"/>
  <c r="L41" i="18"/>
  <c r="L42"/>
  <c r="T42"/>
  <c r="T41"/>
  <c r="AB42"/>
  <c r="AB41"/>
  <c r="AJ42"/>
  <c r="AJ41"/>
  <c r="AR42"/>
  <c r="AR41"/>
  <c r="AZ42"/>
  <c r="AZ41"/>
  <c r="P42"/>
  <c r="P41"/>
  <c r="X42"/>
  <c r="X41"/>
  <c r="AF42"/>
  <c r="AF41"/>
  <c r="AN42"/>
  <c r="AN41"/>
  <c r="AV42"/>
  <c r="AV41"/>
  <c r="F40"/>
  <c r="N40"/>
  <c r="N41" s="1"/>
  <c r="N42" s="1"/>
  <c r="V40"/>
  <c r="V41" s="1"/>
  <c r="V42" s="1"/>
  <c r="AD40"/>
  <c r="AD41" s="1"/>
  <c r="AD42" s="1"/>
  <c r="AL40"/>
  <c r="AL41" s="1"/>
  <c r="AL42" s="1"/>
  <c r="AT40"/>
  <c r="AT41" s="1"/>
  <c r="AT42" s="1"/>
  <c r="J40"/>
  <c r="J41" s="1"/>
  <c r="J42" s="1"/>
  <c r="R40"/>
  <c r="R41" s="1"/>
  <c r="R42" s="1"/>
  <c r="Z40"/>
  <c r="Z41" s="1"/>
  <c r="Z42" s="1"/>
  <c r="AH40"/>
  <c r="AH41" s="1"/>
  <c r="AH42" s="1"/>
  <c r="AP40"/>
  <c r="AP41" s="1"/>
  <c r="AP42" s="1"/>
  <c r="AX40"/>
  <c r="AX41" s="1"/>
  <c r="AX42" s="1"/>
  <c r="C13" i="17"/>
  <c r="C17"/>
  <c r="C21"/>
  <c r="C12"/>
  <c r="C16"/>
  <c r="C20"/>
  <c r="C11"/>
  <c r="C15"/>
  <c r="C19"/>
  <c r="C10"/>
  <c r="C14"/>
  <c r="T42"/>
  <c r="T41"/>
  <c r="P42"/>
  <c r="P41"/>
  <c r="AV42"/>
  <c r="AV41"/>
  <c r="AJ42"/>
  <c r="AJ41"/>
  <c r="AF42"/>
  <c r="AF41"/>
  <c r="AZ42"/>
  <c r="AZ41"/>
  <c r="H40"/>
  <c r="N40"/>
  <c r="N41" s="1"/>
  <c r="N42" s="1"/>
  <c r="X40"/>
  <c r="AD40"/>
  <c r="AD41" s="1"/>
  <c r="AD42" s="1"/>
  <c r="AN40"/>
  <c r="AT40"/>
  <c r="AT41" s="1"/>
  <c r="AT42" s="1"/>
  <c r="L40"/>
  <c r="R40"/>
  <c r="R41" s="1"/>
  <c r="R42" s="1"/>
  <c r="AB40"/>
  <c r="AH40"/>
  <c r="AH41" s="1"/>
  <c r="AH42" s="1"/>
  <c r="AR40"/>
  <c r="AX40"/>
  <c r="AX41" s="1"/>
  <c r="AX42" s="1"/>
  <c r="F40"/>
  <c r="H42" i="18" l="1"/>
  <c r="H41"/>
  <c r="W5"/>
  <c r="F41"/>
  <c r="AD5"/>
  <c r="I18" i="11" s="1"/>
  <c r="X42" i="17"/>
  <c r="X41"/>
  <c r="AN42"/>
  <c r="AN41"/>
  <c r="H41"/>
  <c r="H42"/>
  <c r="W5"/>
  <c r="F41"/>
  <c r="AD5"/>
  <c r="AR42"/>
  <c r="AR41"/>
  <c r="L41"/>
  <c r="L42"/>
  <c r="AB42"/>
  <c r="AB41"/>
  <c r="F42" i="18" l="1"/>
  <c r="F42" i="17"/>
  <c r="W6" i="18" l="1"/>
  <c r="W6" i="17"/>
  <c r="M6" i="18" l="1"/>
  <c r="P47"/>
  <c r="M6" i="17"/>
  <c r="I36" i="11" l="1"/>
  <c r="J23"/>
  <c r="I23"/>
  <c r="H23"/>
  <c r="B23"/>
  <c r="J21"/>
  <c r="I21"/>
  <c r="H21"/>
  <c r="B21"/>
  <c r="J17"/>
  <c r="I17"/>
  <c r="B17"/>
  <c r="J11"/>
  <c r="J4"/>
  <c r="E2"/>
  <c r="H54" i="12"/>
  <c r="H44"/>
  <c r="F44"/>
  <c r="B44"/>
  <c r="H27"/>
  <c r="F27"/>
  <c r="B27"/>
  <c r="B5"/>
  <c r="I4"/>
  <c r="B4"/>
  <c r="I3"/>
  <c r="B3"/>
  <c r="I2"/>
  <c r="B2"/>
  <c r="B1"/>
  <c r="H53" i="13"/>
  <c r="C45"/>
  <c r="C31"/>
  <c r="H28"/>
  <c r="H26"/>
  <c r="B5"/>
  <c r="I4"/>
  <c r="B4"/>
  <c r="I3"/>
  <c r="B3"/>
  <c r="I2"/>
  <c r="B2"/>
  <c r="B1"/>
  <c r="G42" i="14"/>
  <c r="G39"/>
  <c r="G37"/>
  <c r="F23"/>
  <c r="C23"/>
  <c r="B5"/>
  <c r="I4"/>
  <c r="B4"/>
  <c r="I3"/>
  <c r="B3"/>
  <c r="I2"/>
  <c r="B2"/>
  <c r="B1"/>
  <c r="AV42" i="9"/>
  <c r="AU42" s="1"/>
  <c r="AT42" s="1"/>
  <c r="AN42"/>
  <c r="AM42" s="1"/>
  <c r="AL42" s="1"/>
  <c r="X42"/>
  <c r="W42" s="1"/>
  <c r="P42"/>
  <c r="O42" s="1"/>
  <c r="N42" s="1"/>
  <c r="L42"/>
  <c r="K42" s="1"/>
  <c r="I11" i="11"/>
  <c r="F11"/>
  <c r="G11"/>
  <c r="H11"/>
  <c r="D11"/>
  <c r="B11"/>
  <c r="AW41" i="9" l="1"/>
  <c r="AV41" s="1"/>
  <c r="AU41" s="1"/>
  <c r="AT41" s="1"/>
  <c r="AS41"/>
  <c r="AO41"/>
  <c r="AN41" s="1"/>
  <c r="AM41" s="1"/>
  <c r="AL41" s="1"/>
  <c r="AK41"/>
  <c r="AG41"/>
  <c r="AC41"/>
  <c r="Y41"/>
  <c r="X41" s="1"/>
  <c r="W41" s="1"/>
  <c r="U41"/>
  <c r="Q41"/>
  <c r="P41" s="1"/>
  <c r="O41" s="1"/>
  <c r="N41" s="1"/>
  <c r="M41"/>
  <c r="I41" l="1"/>
  <c r="AZ40" l="1"/>
  <c r="AZ42" s="1"/>
  <c r="AY42" s="1"/>
  <c r="AX42" s="1"/>
  <c r="AY40"/>
  <c r="AX40" s="1"/>
  <c r="AV40"/>
  <c r="AU40"/>
  <c r="AT40" s="1"/>
  <c r="AR40"/>
  <c r="AQ40"/>
  <c r="AP40" s="1"/>
  <c r="AN40"/>
  <c r="AM40"/>
  <c r="AL40" s="1"/>
  <c r="AJ40"/>
  <c r="AI40"/>
  <c r="AH40" s="1"/>
  <c r="AF40"/>
  <c r="AE40"/>
  <c r="AD40" s="1"/>
  <c r="AB40"/>
  <c r="AA40"/>
  <c r="X40"/>
  <c r="W40"/>
  <c r="T40"/>
  <c r="S40"/>
  <c r="R40" s="1"/>
  <c r="P40"/>
  <c r="O40"/>
  <c r="N40" s="1"/>
  <c r="L40"/>
  <c r="L41" s="1"/>
  <c r="K41" s="1"/>
  <c r="K40"/>
  <c r="J40"/>
  <c r="J41" s="1"/>
  <c r="J42" s="1"/>
  <c r="H40"/>
  <c r="H42" s="1"/>
  <c r="G42" s="1"/>
  <c r="G40"/>
  <c r="AX39"/>
  <c r="AT39"/>
  <c r="AP39"/>
  <c r="AL39"/>
  <c r="AH39"/>
  <c r="AD39"/>
  <c r="Z39"/>
  <c r="V39"/>
  <c r="R39"/>
  <c r="N39"/>
  <c r="J39"/>
  <c r="F39"/>
  <c r="AX38"/>
  <c r="AT38"/>
  <c r="AP38"/>
  <c r="AL38"/>
  <c r="AH38"/>
  <c r="AD38"/>
  <c r="Z38"/>
  <c r="V38"/>
  <c r="R38"/>
  <c r="N38"/>
  <c r="J38"/>
  <c r="F38"/>
  <c r="AX37"/>
  <c r="AT37"/>
  <c r="AP37"/>
  <c r="AL37"/>
  <c r="AH37"/>
  <c r="AD37"/>
  <c r="Z37"/>
  <c r="V37"/>
  <c r="R37"/>
  <c r="N37"/>
  <c r="J37"/>
  <c r="F37"/>
  <c r="AX36"/>
  <c r="AT36"/>
  <c r="AP36"/>
  <c r="AL36"/>
  <c r="AH36"/>
  <c r="AD36"/>
  <c r="Z36"/>
  <c r="V36"/>
  <c r="R36"/>
  <c r="N36"/>
  <c r="J36"/>
  <c r="F36"/>
  <c r="AX35"/>
  <c r="AT35"/>
  <c r="AP35"/>
  <c r="AL35"/>
  <c r="AH35"/>
  <c r="AD35"/>
  <c r="Z35"/>
  <c r="V35"/>
  <c r="R35"/>
  <c r="N35"/>
  <c r="J35"/>
  <c r="F35"/>
  <c r="AX34"/>
  <c r="AT34"/>
  <c r="AP34"/>
  <c r="AL34"/>
  <c r="AH34"/>
  <c r="AD34"/>
  <c r="Z34"/>
  <c r="V34"/>
  <c r="R34"/>
  <c r="N34"/>
  <c r="J34"/>
  <c r="F34"/>
  <c r="AX33"/>
  <c r="AT33"/>
  <c r="AP33"/>
  <c r="AL33"/>
  <c r="AH33"/>
  <c r="AD33"/>
  <c r="Z33"/>
  <c r="V33"/>
  <c r="R33"/>
  <c r="N33"/>
  <c r="J33"/>
  <c r="F33"/>
  <c r="AX32"/>
  <c r="AT32"/>
  <c r="AP32"/>
  <c r="AL32"/>
  <c r="AH32"/>
  <c r="AD32"/>
  <c r="Z32"/>
  <c r="V32"/>
  <c r="R32"/>
  <c r="N32"/>
  <c r="J32"/>
  <c r="F32"/>
  <c r="AX31"/>
  <c r="AT31"/>
  <c r="AP31"/>
  <c r="AL31"/>
  <c r="AH31"/>
  <c r="AD31"/>
  <c r="Z31"/>
  <c r="V31"/>
  <c r="R31"/>
  <c r="N31"/>
  <c r="J31"/>
  <c r="F31"/>
  <c r="AX30"/>
  <c r="AT30"/>
  <c r="AP30"/>
  <c r="AL30"/>
  <c r="AH30"/>
  <c r="AD30"/>
  <c r="Z30"/>
  <c r="V30"/>
  <c r="R30"/>
  <c r="N30"/>
  <c r="J30"/>
  <c r="F30"/>
  <c r="AX29"/>
  <c r="AT29"/>
  <c r="AP29"/>
  <c r="AL29"/>
  <c r="AH29"/>
  <c r="AD29"/>
  <c r="Z29"/>
  <c r="V29"/>
  <c r="R29"/>
  <c r="N29"/>
  <c r="J29"/>
  <c r="F29"/>
  <c r="AX28"/>
  <c r="AT28"/>
  <c r="AP28"/>
  <c r="AL28"/>
  <c r="AH28"/>
  <c r="AD28"/>
  <c r="Z28"/>
  <c r="V28"/>
  <c r="R28"/>
  <c r="N28"/>
  <c r="J28"/>
  <c r="F28"/>
  <c r="AX27"/>
  <c r="AT27"/>
  <c r="AP27"/>
  <c r="AL27"/>
  <c r="AH27"/>
  <c r="AD27"/>
  <c r="Z27"/>
  <c r="V27"/>
  <c r="R27"/>
  <c r="N27"/>
  <c r="J27"/>
  <c r="F27"/>
  <c r="AX26"/>
  <c r="AT26"/>
  <c r="AP26"/>
  <c r="AL26"/>
  <c r="AH26"/>
  <c r="AD26"/>
  <c r="Z26"/>
  <c r="V26"/>
  <c r="R26"/>
  <c r="N26"/>
  <c r="J26"/>
  <c r="F26"/>
  <c r="AX25"/>
  <c r="AT25"/>
  <c r="AP25"/>
  <c r="AL25"/>
  <c r="AH25"/>
  <c r="AD25"/>
  <c r="Z25"/>
  <c r="V25"/>
  <c r="R25"/>
  <c r="N25"/>
  <c r="J25"/>
  <c r="F25"/>
  <c r="AX24"/>
  <c r="AT24"/>
  <c r="AP24"/>
  <c r="AL24"/>
  <c r="AH24"/>
  <c r="AD24"/>
  <c r="Z24"/>
  <c r="V24"/>
  <c r="R24"/>
  <c r="N24"/>
  <c r="J24"/>
  <c r="F24"/>
  <c r="AX23"/>
  <c r="AT23"/>
  <c r="AP23"/>
  <c r="AL23"/>
  <c r="AH23"/>
  <c r="AD23"/>
  <c r="Z23"/>
  <c r="V23"/>
  <c r="R23"/>
  <c r="N23"/>
  <c r="J23"/>
  <c r="F23"/>
  <c r="AX22"/>
  <c r="AT22"/>
  <c r="AP22"/>
  <c r="AL22"/>
  <c r="AH22"/>
  <c r="AD22"/>
  <c r="Z22"/>
  <c r="V22"/>
  <c r="R22"/>
  <c r="N22"/>
  <c r="J22"/>
  <c r="F22"/>
  <c r="AX21"/>
  <c r="AT21"/>
  <c r="AP21"/>
  <c r="AL21"/>
  <c r="AH21"/>
  <c r="AD21"/>
  <c r="Z21"/>
  <c r="V21"/>
  <c r="R21"/>
  <c r="N21"/>
  <c r="J21"/>
  <c r="F21"/>
  <c r="AX20"/>
  <c r="AT20"/>
  <c r="AP20"/>
  <c r="AL20"/>
  <c r="AH20"/>
  <c r="AD20"/>
  <c r="Z20"/>
  <c r="V20"/>
  <c r="R20"/>
  <c r="N20"/>
  <c r="J20"/>
  <c r="F20"/>
  <c r="AX19"/>
  <c r="AT19"/>
  <c r="AP19"/>
  <c r="AL19"/>
  <c r="AH19"/>
  <c r="AD19"/>
  <c r="Z19"/>
  <c r="V19"/>
  <c r="R19"/>
  <c r="N19"/>
  <c r="J19"/>
  <c r="F19"/>
  <c r="AX18"/>
  <c r="AT18"/>
  <c r="AP18"/>
  <c r="AL18"/>
  <c r="AH18"/>
  <c r="AD18"/>
  <c r="Z18"/>
  <c r="V18"/>
  <c r="R18"/>
  <c r="N18"/>
  <c r="J18"/>
  <c r="F18"/>
  <c r="AX17"/>
  <c r="AT17"/>
  <c r="AP17"/>
  <c r="AL17"/>
  <c r="AH17"/>
  <c r="AD17"/>
  <c r="Z17"/>
  <c r="V17"/>
  <c r="R17"/>
  <c r="N17"/>
  <c r="J17"/>
  <c r="F17"/>
  <c r="AX16"/>
  <c r="AT16"/>
  <c r="AP16"/>
  <c r="AL16"/>
  <c r="AH16"/>
  <c r="AD16"/>
  <c r="Z16"/>
  <c r="V16"/>
  <c r="R16"/>
  <c r="N16"/>
  <c r="J16"/>
  <c r="F16"/>
  <c r="AX15"/>
  <c r="AT15"/>
  <c r="AP15"/>
  <c r="AL15"/>
  <c r="AH15"/>
  <c r="AD15"/>
  <c r="Z15"/>
  <c r="V15"/>
  <c r="R15"/>
  <c r="N15"/>
  <c r="J15"/>
  <c r="F15"/>
  <c r="AX14"/>
  <c r="AT14"/>
  <c r="AP14"/>
  <c r="AL14"/>
  <c r="AH14"/>
  <c r="AD14"/>
  <c r="Z14"/>
  <c r="V14"/>
  <c r="R14"/>
  <c r="N14"/>
  <c r="J14"/>
  <c r="F14"/>
  <c r="AX13"/>
  <c r="AT13"/>
  <c r="AP13"/>
  <c r="AL13"/>
  <c r="AH13"/>
  <c r="AD13"/>
  <c r="Z13"/>
  <c r="V13"/>
  <c r="R13"/>
  <c r="N13"/>
  <c r="J13"/>
  <c r="F13"/>
  <c r="AX12"/>
  <c r="AT12"/>
  <c r="AP12"/>
  <c r="AL12"/>
  <c r="AH12"/>
  <c r="AD12"/>
  <c r="Z12"/>
  <c r="V12"/>
  <c r="R12"/>
  <c r="N12"/>
  <c r="J12"/>
  <c r="F12"/>
  <c r="AX11"/>
  <c r="AT11"/>
  <c r="AP11"/>
  <c r="AL11"/>
  <c r="AH11"/>
  <c r="AD11"/>
  <c r="Z11"/>
  <c r="V11"/>
  <c r="R11"/>
  <c r="N11"/>
  <c r="J11"/>
  <c r="F11"/>
  <c r="AX10"/>
  <c r="AT10"/>
  <c r="AP10"/>
  <c r="AL10"/>
  <c r="AH10"/>
  <c r="AD10"/>
  <c r="Z10"/>
  <c r="V10"/>
  <c r="C18" s="1"/>
  <c r="R10"/>
  <c r="N10"/>
  <c r="J10"/>
  <c r="F10"/>
  <c r="AF42" l="1"/>
  <c r="AE42" s="1"/>
  <c r="AD42" s="1"/>
  <c r="AF41"/>
  <c r="AE41" s="1"/>
  <c r="AD41" s="1"/>
  <c r="AR42"/>
  <c r="AQ42" s="1"/>
  <c r="AP42" s="1"/>
  <c r="AR41"/>
  <c r="AQ41" s="1"/>
  <c r="AP41" s="1"/>
  <c r="AJ42"/>
  <c r="AI42" s="1"/>
  <c r="AH42" s="1"/>
  <c r="AJ41"/>
  <c r="AI41" s="1"/>
  <c r="AH41" s="1"/>
  <c r="AB42"/>
  <c r="AB41"/>
  <c r="H41"/>
  <c r="G41" s="1"/>
  <c r="F40"/>
  <c r="F41" s="1"/>
  <c r="F42" s="1"/>
  <c r="AZ41" s="1"/>
  <c r="AY41" s="1"/>
  <c r="AX41" s="1"/>
  <c r="Z40"/>
  <c r="AA41"/>
  <c r="T42"/>
  <c r="T41"/>
  <c r="S41" s="1"/>
  <c r="R41" s="1"/>
  <c r="C19"/>
  <c r="C10"/>
  <c r="C14"/>
  <c r="C13"/>
  <c r="C17"/>
  <c r="C12"/>
  <c r="C16"/>
  <c r="C21"/>
  <c r="C15"/>
  <c r="C20"/>
  <c r="C11"/>
  <c r="V40"/>
  <c r="V41" s="1"/>
  <c r="V42" s="1"/>
  <c r="AD6"/>
  <c r="M6"/>
  <c r="AD5"/>
  <c r="W5"/>
  <c r="Z41" l="1"/>
  <c r="AA42"/>
  <c r="Z42" s="1"/>
  <c r="S42"/>
  <c r="W7" l="1"/>
  <c r="W6"/>
  <c r="B24" s="1"/>
</calcChain>
</file>

<file path=xl/comments1.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ض</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ط</t>
        </r>
        <r>
          <rPr>
            <sz val="8"/>
            <color indexed="81"/>
            <rFont val="Tahoma"/>
            <family val="2"/>
          </rPr>
          <t xml:space="preserve">
</t>
        </r>
      </text>
    </comment>
    <comment ref="B12" authorId="1">
      <text>
        <r>
          <rPr>
            <b/>
            <sz val="8"/>
            <color indexed="81"/>
            <rFont val="Tahoma"/>
            <family val="2"/>
          </rPr>
          <t>ق</t>
        </r>
        <r>
          <rPr>
            <sz val="8"/>
            <color indexed="81"/>
            <rFont val="Tahoma"/>
            <family val="2"/>
          </rPr>
          <t xml:space="preserve">
</t>
        </r>
      </text>
    </comment>
    <comment ref="B13" authorId="1">
      <text>
        <r>
          <rPr>
            <b/>
            <sz val="8"/>
            <color indexed="81"/>
            <rFont val="Tahoma"/>
            <family val="2"/>
          </rPr>
          <t>ث</t>
        </r>
        <r>
          <rPr>
            <sz val="8"/>
            <color indexed="81"/>
            <rFont val="Tahoma"/>
            <family val="2"/>
          </rPr>
          <t xml:space="preserve">
</t>
        </r>
      </text>
    </comment>
    <comment ref="B14" authorId="1">
      <text>
        <r>
          <rPr>
            <b/>
            <sz val="8"/>
            <color indexed="81"/>
            <rFont val="Tahoma"/>
            <family val="2"/>
          </rPr>
          <t>ح</t>
        </r>
        <r>
          <rPr>
            <sz val="8"/>
            <color indexed="81"/>
            <rFont val="Tahoma"/>
            <family val="2"/>
          </rPr>
          <t xml:space="preserve">
</t>
        </r>
      </text>
    </comment>
    <comment ref="B15" authorId="1">
      <text>
        <r>
          <rPr>
            <b/>
            <sz val="8"/>
            <color indexed="81"/>
            <rFont val="Tahoma"/>
            <family val="2"/>
          </rPr>
          <t>د</t>
        </r>
        <r>
          <rPr>
            <sz val="8"/>
            <color indexed="81"/>
            <rFont val="Tahoma"/>
            <family val="2"/>
          </rPr>
          <t xml:space="preserve">
</t>
        </r>
      </text>
    </comment>
    <comment ref="B16" authorId="1">
      <text>
        <r>
          <rPr>
            <b/>
            <sz val="8"/>
            <color indexed="81"/>
            <rFont val="Tahoma"/>
            <family val="2"/>
          </rPr>
          <t>غ</t>
        </r>
      </text>
    </comment>
    <comment ref="B17" authorId="1">
      <text>
        <r>
          <rPr>
            <b/>
            <sz val="8"/>
            <color indexed="81"/>
            <rFont val="Tahoma"/>
            <family val="2"/>
          </rPr>
          <t>ع</t>
        </r>
        <r>
          <rPr>
            <sz val="8"/>
            <color indexed="81"/>
            <rFont val="Tahoma"/>
            <family val="2"/>
          </rPr>
          <t xml:space="preserve">
</t>
        </r>
      </text>
    </comment>
    <comment ref="B18" authorId="1">
      <text>
        <r>
          <rPr>
            <b/>
            <sz val="8"/>
            <color indexed="81"/>
            <rFont val="Tahoma"/>
            <family val="2"/>
          </rPr>
          <t>م</t>
        </r>
      </text>
    </comment>
    <comment ref="B19" authorId="1">
      <text>
        <r>
          <rPr>
            <b/>
            <sz val="8"/>
            <color indexed="81"/>
            <rFont val="Tahoma"/>
            <family val="2"/>
          </rPr>
          <t>ف</t>
        </r>
        <r>
          <rPr>
            <sz val="8"/>
            <color indexed="81"/>
            <rFont val="Tahoma"/>
            <family val="2"/>
          </rPr>
          <t xml:space="preserve">
</t>
        </r>
      </text>
    </comment>
    <comment ref="B20" authorId="1">
      <text>
        <r>
          <rPr>
            <b/>
            <sz val="8"/>
            <color indexed="81"/>
            <rFont val="Tahoma"/>
            <family val="2"/>
          </rPr>
          <t>و</t>
        </r>
        <r>
          <rPr>
            <sz val="8"/>
            <color indexed="81"/>
            <rFont val="Tahoma"/>
            <family val="2"/>
          </rPr>
          <t xml:space="preserve">
</t>
        </r>
      </text>
    </comment>
    <comment ref="B21"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 ref="AL46" authorId="0">
      <text>
        <r>
          <rPr>
            <b/>
            <sz val="8"/>
            <color indexed="81"/>
            <rFont val="Tahoma"/>
            <family val="2"/>
          </rPr>
          <t xml:space="preserve">لطباعة النماذج اضغط على الكتاب فقط 
</t>
        </r>
      </text>
    </comment>
  </commentList>
</comments>
</file>

<file path=xl/comments2.xml><?xml version="1.0" encoding="utf-8"?>
<comments xmlns="http://schemas.openxmlformats.org/spreadsheetml/2006/main">
  <authors>
    <author>ALSAMI</author>
  </authors>
  <commentList>
    <comment ref="G15" authorId="0">
      <text>
        <r>
          <rPr>
            <b/>
            <sz val="9"/>
            <color indexed="81"/>
            <rFont val="Tahoma"/>
            <family val="2"/>
          </rPr>
          <t>أبوعيد
دقائق التأخير</t>
        </r>
      </text>
    </comment>
    <comment ref="H15" authorId="0">
      <text>
        <r>
          <rPr>
            <b/>
            <sz val="9"/>
            <color indexed="81"/>
            <rFont val="Tahoma"/>
            <family val="2"/>
          </rPr>
          <t>أبوعيد
خروج بدون عذر بالدقائق</t>
        </r>
      </text>
    </comment>
    <comment ref="I15" authorId="0">
      <text>
        <r>
          <rPr>
            <b/>
            <sz val="9"/>
            <color indexed="81"/>
            <rFont val="Tahoma"/>
            <family val="2"/>
          </rPr>
          <t>أبوعيد
الغياب الدقائق</t>
        </r>
      </text>
    </comment>
  </commentList>
</comments>
</file>

<file path=xl/comments3.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ض</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ط</t>
        </r>
        <r>
          <rPr>
            <sz val="8"/>
            <color indexed="81"/>
            <rFont val="Tahoma"/>
            <family val="2"/>
          </rPr>
          <t xml:space="preserve">
</t>
        </r>
      </text>
    </comment>
    <comment ref="B12" authorId="1">
      <text>
        <r>
          <rPr>
            <b/>
            <sz val="8"/>
            <color indexed="81"/>
            <rFont val="Tahoma"/>
            <family val="2"/>
          </rPr>
          <t>ق</t>
        </r>
        <r>
          <rPr>
            <sz val="8"/>
            <color indexed="81"/>
            <rFont val="Tahoma"/>
            <family val="2"/>
          </rPr>
          <t xml:space="preserve">
</t>
        </r>
      </text>
    </comment>
    <comment ref="B13" authorId="1">
      <text>
        <r>
          <rPr>
            <b/>
            <sz val="8"/>
            <color indexed="81"/>
            <rFont val="Tahoma"/>
            <family val="2"/>
          </rPr>
          <t>ث</t>
        </r>
        <r>
          <rPr>
            <sz val="8"/>
            <color indexed="81"/>
            <rFont val="Tahoma"/>
            <family val="2"/>
          </rPr>
          <t xml:space="preserve">
</t>
        </r>
      </text>
    </comment>
    <comment ref="B14" authorId="1">
      <text>
        <r>
          <rPr>
            <b/>
            <sz val="8"/>
            <color indexed="81"/>
            <rFont val="Tahoma"/>
            <family val="2"/>
          </rPr>
          <t>ح</t>
        </r>
        <r>
          <rPr>
            <sz val="8"/>
            <color indexed="81"/>
            <rFont val="Tahoma"/>
            <family val="2"/>
          </rPr>
          <t xml:space="preserve">
</t>
        </r>
      </text>
    </comment>
    <comment ref="B15" authorId="1">
      <text>
        <r>
          <rPr>
            <b/>
            <sz val="8"/>
            <color indexed="81"/>
            <rFont val="Tahoma"/>
            <family val="2"/>
          </rPr>
          <t>د</t>
        </r>
        <r>
          <rPr>
            <sz val="8"/>
            <color indexed="81"/>
            <rFont val="Tahoma"/>
            <family val="2"/>
          </rPr>
          <t xml:space="preserve">
</t>
        </r>
      </text>
    </comment>
    <comment ref="B16" authorId="1">
      <text>
        <r>
          <rPr>
            <b/>
            <sz val="8"/>
            <color indexed="81"/>
            <rFont val="Tahoma"/>
            <family val="2"/>
          </rPr>
          <t>غ</t>
        </r>
      </text>
    </comment>
    <comment ref="B17" authorId="1">
      <text>
        <r>
          <rPr>
            <b/>
            <sz val="8"/>
            <color indexed="81"/>
            <rFont val="Tahoma"/>
            <family val="2"/>
          </rPr>
          <t>ع</t>
        </r>
        <r>
          <rPr>
            <sz val="8"/>
            <color indexed="81"/>
            <rFont val="Tahoma"/>
            <family val="2"/>
          </rPr>
          <t xml:space="preserve">
</t>
        </r>
      </text>
    </comment>
    <comment ref="B18" authorId="1">
      <text>
        <r>
          <rPr>
            <b/>
            <sz val="8"/>
            <color indexed="81"/>
            <rFont val="Tahoma"/>
            <family val="2"/>
          </rPr>
          <t>م</t>
        </r>
      </text>
    </comment>
    <comment ref="B19" authorId="1">
      <text>
        <r>
          <rPr>
            <b/>
            <sz val="8"/>
            <color indexed="81"/>
            <rFont val="Tahoma"/>
            <family val="2"/>
          </rPr>
          <t>ف</t>
        </r>
        <r>
          <rPr>
            <sz val="8"/>
            <color indexed="81"/>
            <rFont val="Tahoma"/>
            <family val="2"/>
          </rPr>
          <t xml:space="preserve">
</t>
        </r>
      </text>
    </comment>
    <comment ref="B20" authorId="1">
      <text>
        <r>
          <rPr>
            <b/>
            <sz val="8"/>
            <color indexed="81"/>
            <rFont val="Tahoma"/>
            <family val="2"/>
          </rPr>
          <t>و</t>
        </r>
        <r>
          <rPr>
            <sz val="8"/>
            <color indexed="81"/>
            <rFont val="Tahoma"/>
            <family val="2"/>
          </rPr>
          <t xml:space="preserve">
</t>
        </r>
      </text>
    </comment>
    <comment ref="B21"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List>
</comments>
</file>

<file path=xl/comments4.xml><?xml version="1.0" encoding="utf-8"?>
<comments xmlns="http://schemas.openxmlformats.org/spreadsheetml/2006/main">
  <authors>
    <author>topk</author>
    <author>Admin</author>
  </authors>
  <commentList>
    <comment ref="H4" authorId="0">
      <text>
        <r>
          <rPr>
            <b/>
            <sz val="8"/>
            <color indexed="81"/>
            <rFont val="Tahoma"/>
            <family val="2"/>
          </rPr>
          <t xml:space="preserve">هنا يدرج اسم الموظف والبيانات الوظيفية لكل موظف </t>
        </r>
      </text>
    </comment>
    <comment ref="AD5" authorId="0">
      <text>
        <r>
          <rPr>
            <b/>
            <sz val="8"/>
            <color indexed="81"/>
            <rFont val="Tahoma"/>
            <family val="2"/>
          </rPr>
          <t>هنا مجموع دقائق التأخر الكلية بالسنة</t>
        </r>
        <r>
          <rPr>
            <sz val="8"/>
            <color indexed="81"/>
            <rFont val="Tahoma"/>
            <family val="2"/>
          </rPr>
          <t xml:space="preserve">
</t>
        </r>
      </text>
    </comment>
    <comment ref="B7" authorId="1">
      <text>
        <r>
          <rPr>
            <b/>
            <sz val="8"/>
            <color indexed="81"/>
            <rFont val="Tahoma"/>
            <family val="2"/>
          </rPr>
          <t>ض</t>
        </r>
        <r>
          <rPr>
            <sz val="8"/>
            <color indexed="81"/>
            <rFont val="Tahoma"/>
            <family val="2"/>
          </rPr>
          <t xml:space="preserve">
</t>
        </r>
      </text>
    </comment>
    <comment ref="B8" authorId="1">
      <text>
        <r>
          <rPr>
            <b/>
            <sz val="8"/>
            <color indexed="81"/>
            <rFont val="Tahoma"/>
            <family val="2"/>
          </rPr>
          <t>ط</t>
        </r>
        <r>
          <rPr>
            <sz val="8"/>
            <color indexed="81"/>
            <rFont val="Tahoma"/>
            <family val="2"/>
          </rPr>
          <t xml:space="preserve">
</t>
        </r>
      </text>
    </comment>
    <comment ref="E8" authorId="0">
      <text>
        <r>
          <rPr>
            <b/>
            <sz val="8"/>
            <color indexed="81"/>
            <rFont val="Tahoma"/>
            <family val="2"/>
          </rPr>
          <t xml:space="preserve">هنا ساعة الدوام الأساسية لكل شهر </t>
        </r>
      </text>
    </comment>
    <comment ref="I8" authorId="0">
      <text>
        <r>
          <rPr>
            <b/>
            <sz val="8"/>
            <color indexed="81"/>
            <rFont val="Tahoma"/>
            <family val="2"/>
          </rPr>
          <t xml:space="preserve">هنا ساعة الدوام الأساسية لكل شهر </t>
        </r>
      </text>
    </comment>
    <comment ref="M8" authorId="0">
      <text>
        <r>
          <rPr>
            <b/>
            <sz val="8"/>
            <color indexed="81"/>
            <rFont val="Tahoma"/>
            <family val="2"/>
          </rPr>
          <t xml:space="preserve">هنا ساعة الدوام الأساسية لكل شهر </t>
        </r>
      </text>
    </comment>
    <comment ref="Q8" authorId="0">
      <text>
        <r>
          <rPr>
            <b/>
            <sz val="8"/>
            <color indexed="81"/>
            <rFont val="Tahoma"/>
            <family val="2"/>
          </rPr>
          <t xml:space="preserve">هنا ساعة الدوام الأساسية لكل شهر </t>
        </r>
      </text>
    </comment>
    <comment ref="U8" authorId="0">
      <text>
        <r>
          <rPr>
            <b/>
            <sz val="8"/>
            <color indexed="81"/>
            <rFont val="Tahoma"/>
            <family val="2"/>
          </rPr>
          <t xml:space="preserve">هنا ساعة الدوام الأساسية لكل شهر </t>
        </r>
      </text>
    </comment>
    <comment ref="Y8" authorId="0">
      <text>
        <r>
          <rPr>
            <b/>
            <sz val="8"/>
            <color indexed="81"/>
            <rFont val="Tahoma"/>
            <family val="2"/>
          </rPr>
          <t xml:space="preserve">هنا ساعة الدوام الأساسية لكل شهر </t>
        </r>
      </text>
    </comment>
    <comment ref="AC8" authorId="0">
      <text>
        <r>
          <rPr>
            <b/>
            <sz val="8"/>
            <color indexed="81"/>
            <rFont val="Tahoma"/>
            <family val="2"/>
          </rPr>
          <t xml:space="preserve">هنا ساعة الدوام الأساسية لكل شهر </t>
        </r>
      </text>
    </comment>
    <comment ref="AG8" authorId="0">
      <text>
        <r>
          <rPr>
            <b/>
            <sz val="8"/>
            <color indexed="81"/>
            <rFont val="Tahoma"/>
            <family val="2"/>
          </rPr>
          <t xml:space="preserve">هنا ساعة الدوام الأساسية لكل شهر </t>
        </r>
      </text>
    </comment>
    <comment ref="AK8" authorId="0">
      <text>
        <r>
          <rPr>
            <b/>
            <sz val="8"/>
            <color indexed="81"/>
            <rFont val="Tahoma"/>
            <family val="2"/>
          </rPr>
          <t xml:space="preserve">هنا ساعة الدوام الأساسية لكل شهر </t>
        </r>
      </text>
    </comment>
    <comment ref="AO8" authorId="0">
      <text>
        <r>
          <rPr>
            <b/>
            <sz val="8"/>
            <color indexed="81"/>
            <rFont val="Tahoma"/>
            <family val="2"/>
          </rPr>
          <t xml:space="preserve">هنا ساعة الدوام الأساسية لكل شهر </t>
        </r>
      </text>
    </comment>
    <comment ref="AS8" authorId="0">
      <text>
        <r>
          <rPr>
            <b/>
            <sz val="8"/>
            <color indexed="81"/>
            <rFont val="Tahoma"/>
            <family val="2"/>
          </rPr>
          <t xml:space="preserve">هنا ساعة الدوام الأساسية لكل شهر </t>
        </r>
      </text>
    </comment>
    <comment ref="AW8" authorId="0">
      <text>
        <r>
          <rPr>
            <b/>
            <sz val="8"/>
            <color indexed="81"/>
            <rFont val="Tahoma"/>
            <family val="2"/>
          </rPr>
          <t xml:space="preserve">هنا ساعة الدوام الأساسية لكل شهر </t>
        </r>
      </text>
    </comment>
    <comment ref="B9" authorId="1">
      <text>
        <r>
          <rPr>
            <b/>
            <sz val="8"/>
            <color indexed="81"/>
            <rFont val="Tahoma"/>
            <family val="2"/>
          </rPr>
          <t>ق</t>
        </r>
        <r>
          <rPr>
            <sz val="8"/>
            <color indexed="81"/>
            <rFont val="Tahoma"/>
            <family val="2"/>
          </rPr>
          <t xml:space="preserve">
</t>
        </r>
      </text>
    </comment>
    <comment ref="D9" authorId="0">
      <text>
        <r>
          <rPr>
            <b/>
            <sz val="8"/>
            <color indexed="17"/>
            <rFont val="Tahoma"/>
            <family val="2"/>
          </rPr>
          <t>ايام الشهر</t>
        </r>
        <r>
          <rPr>
            <sz val="8"/>
            <color indexed="81"/>
            <rFont val="Tahoma"/>
            <family val="2"/>
          </rPr>
          <t xml:space="preserve">
</t>
        </r>
      </text>
    </comment>
    <comment ref="E9" authorId="0">
      <text>
        <r>
          <rPr>
            <b/>
            <sz val="8"/>
            <color indexed="81"/>
            <rFont val="Tahoma"/>
            <family val="2"/>
          </rPr>
          <t xml:space="preserve">محرم وكذلك تظهر بقية الشهور بمرور الماوس </t>
        </r>
      </text>
    </comment>
    <comment ref="I9" authorId="0">
      <text>
        <r>
          <rPr>
            <b/>
            <sz val="8"/>
            <color indexed="17"/>
            <rFont val="Tahoma"/>
            <family val="2"/>
          </rPr>
          <t>شهر صفر</t>
        </r>
        <r>
          <rPr>
            <sz val="8"/>
            <color indexed="17"/>
            <rFont val="Tahoma"/>
            <family val="2"/>
          </rPr>
          <t xml:space="preserve">
</t>
        </r>
      </text>
    </comment>
    <comment ref="M9" authorId="0">
      <text>
        <r>
          <rPr>
            <b/>
            <sz val="8"/>
            <color indexed="81"/>
            <rFont val="Tahoma"/>
            <family val="2"/>
          </rPr>
          <t>ربيع أول</t>
        </r>
        <r>
          <rPr>
            <sz val="8"/>
            <color indexed="81"/>
            <rFont val="Tahoma"/>
            <family val="2"/>
          </rPr>
          <t xml:space="preserve">
</t>
        </r>
      </text>
    </comment>
    <comment ref="Q9" authorId="0">
      <text>
        <r>
          <rPr>
            <b/>
            <sz val="8"/>
            <color indexed="81"/>
            <rFont val="Tahoma"/>
            <family val="2"/>
          </rPr>
          <t>ربيع ثاني</t>
        </r>
        <r>
          <rPr>
            <sz val="8"/>
            <color indexed="81"/>
            <rFont val="Tahoma"/>
            <family val="2"/>
          </rPr>
          <t xml:space="preserve">
</t>
        </r>
      </text>
    </comment>
    <comment ref="U9" authorId="0">
      <text>
        <r>
          <rPr>
            <sz val="8"/>
            <color indexed="81"/>
            <rFont val="Tahoma"/>
            <family val="2"/>
          </rPr>
          <t>جمادى الأولى</t>
        </r>
      </text>
    </comment>
    <comment ref="Y9" authorId="0">
      <text>
        <r>
          <rPr>
            <b/>
            <sz val="8"/>
            <color indexed="81"/>
            <rFont val="Tahoma"/>
            <family val="2"/>
          </rPr>
          <t>جمادى الثانية</t>
        </r>
        <r>
          <rPr>
            <sz val="8"/>
            <color indexed="81"/>
            <rFont val="Tahoma"/>
            <family val="2"/>
          </rPr>
          <t xml:space="preserve">
</t>
        </r>
      </text>
    </comment>
    <comment ref="AC9" authorId="0">
      <text>
        <r>
          <rPr>
            <b/>
            <sz val="8"/>
            <color indexed="81"/>
            <rFont val="Tahoma"/>
            <family val="2"/>
          </rPr>
          <t>رجب</t>
        </r>
        <r>
          <rPr>
            <sz val="8"/>
            <color indexed="81"/>
            <rFont val="Tahoma"/>
            <family val="2"/>
          </rPr>
          <t xml:space="preserve">
</t>
        </r>
      </text>
    </comment>
    <comment ref="AG9" authorId="0">
      <text>
        <r>
          <rPr>
            <b/>
            <sz val="8"/>
            <color indexed="81"/>
            <rFont val="Tahoma"/>
            <family val="2"/>
          </rPr>
          <t>شعبان</t>
        </r>
        <r>
          <rPr>
            <sz val="8"/>
            <color indexed="81"/>
            <rFont val="Tahoma"/>
            <family val="2"/>
          </rPr>
          <t xml:space="preserve">
</t>
        </r>
      </text>
    </comment>
    <comment ref="AK9" authorId="0">
      <text>
        <r>
          <rPr>
            <b/>
            <sz val="8"/>
            <color indexed="81"/>
            <rFont val="Tahoma"/>
            <family val="2"/>
          </rPr>
          <t>رمضان</t>
        </r>
        <r>
          <rPr>
            <sz val="8"/>
            <color indexed="81"/>
            <rFont val="Tahoma"/>
            <family val="2"/>
          </rPr>
          <t xml:space="preserve">
</t>
        </r>
      </text>
    </comment>
    <comment ref="AO9" authorId="0">
      <text>
        <r>
          <rPr>
            <b/>
            <sz val="8"/>
            <color indexed="81"/>
            <rFont val="Tahoma"/>
            <family val="2"/>
          </rPr>
          <t>شوال</t>
        </r>
      </text>
    </comment>
    <comment ref="AS9" authorId="0">
      <text>
        <r>
          <rPr>
            <b/>
            <sz val="8"/>
            <color indexed="81"/>
            <rFont val="Tahoma"/>
            <family val="2"/>
          </rPr>
          <t>ذو القعده</t>
        </r>
        <r>
          <rPr>
            <sz val="8"/>
            <color indexed="81"/>
            <rFont val="Tahoma"/>
            <family val="2"/>
          </rPr>
          <t xml:space="preserve">
</t>
        </r>
      </text>
    </comment>
    <comment ref="AW9" authorId="0">
      <text>
        <r>
          <rPr>
            <b/>
            <sz val="8"/>
            <color indexed="81"/>
            <rFont val="Tahoma"/>
            <family val="2"/>
          </rPr>
          <t>ذو القعده</t>
        </r>
        <r>
          <rPr>
            <sz val="8"/>
            <color indexed="81"/>
            <rFont val="Tahoma"/>
            <family val="2"/>
          </rPr>
          <t xml:space="preserve">
</t>
        </r>
      </text>
    </comment>
    <comment ref="B10" authorId="1">
      <text>
        <r>
          <rPr>
            <b/>
            <sz val="8"/>
            <color indexed="81"/>
            <rFont val="Tahoma"/>
            <family val="2"/>
          </rPr>
          <t>ث</t>
        </r>
        <r>
          <rPr>
            <sz val="8"/>
            <color indexed="81"/>
            <rFont val="Tahoma"/>
            <family val="2"/>
          </rPr>
          <t xml:space="preserve">
</t>
        </r>
      </text>
    </comment>
    <comment ref="D10" authorId="0">
      <text>
        <r>
          <rPr>
            <b/>
            <sz val="8"/>
            <color indexed="81"/>
            <rFont val="Tahoma"/>
            <family val="2"/>
          </rPr>
          <t>ايام الشهر</t>
        </r>
        <r>
          <rPr>
            <sz val="8"/>
            <color indexed="81"/>
            <rFont val="Tahoma"/>
            <family val="2"/>
          </rPr>
          <t xml:space="preserve">
</t>
        </r>
      </text>
    </comment>
    <comment ref="J10" authorId="0">
      <text>
        <r>
          <rPr>
            <b/>
            <sz val="8"/>
            <color indexed="81"/>
            <rFont val="Tahoma"/>
            <family val="2"/>
          </rPr>
          <t xml:space="preserve">هنا تظهر دقائق التأخر </t>
        </r>
        <r>
          <rPr>
            <sz val="8"/>
            <color indexed="81"/>
            <rFont val="Tahoma"/>
            <family val="2"/>
          </rPr>
          <t xml:space="preserve">
</t>
        </r>
      </text>
    </comment>
    <comment ref="B11" authorId="1">
      <text>
        <r>
          <rPr>
            <b/>
            <sz val="8"/>
            <color indexed="81"/>
            <rFont val="Tahoma"/>
            <family val="2"/>
          </rPr>
          <t>ح</t>
        </r>
        <r>
          <rPr>
            <sz val="8"/>
            <color indexed="81"/>
            <rFont val="Tahoma"/>
            <family val="2"/>
          </rPr>
          <t xml:space="preserve">
</t>
        </r>
      </text>
    </comment>
    <comment ref="B12" authorId="1">
      <text>
        <r>
          <rPr>
            <b/>
            <sz val="8"/>
            <color indexed="81"/>
            <rFont val="Tahoma"/>
            <family val="2"/>
          </rPr>
          <t>د</t>
        </r>
        <r>
          <rPr>
            <sz val="8"/>
            <color indexed="81"/>
            <rFont val="Tahoma"/>
            <family val="2"/>
          </rPr>
          <t xml:space="preserve">
</t>
        </r>
      </text>
    </comment>
    <comment ref="B13" authorId="1">
      <text>
        <r>
          <rPr>
            <b/>
            <sz val="8"/>
            <color indexed="81"/>
            <rFont val="Tahoma"/>
            <family val="2"/>
          </rPr>
          <t>غ</t>
        </r>
      </text>
    </comment>
    <comment ref="B14" authorId="1">
      <text>
        <r>
          <rPr>
            <b/>
            <sz val="8"/>
            <color indexed="81"/>
            <rFont val="Tahoma"/>
            <family val="2"/>
          </rPr>
          <t>ع</t>
        </r>
        <r>
          <rPr>
            <sz val="8"/>
            <color indexed="81"/>
            <rFont val="Tahoma"/>
            <family val="2"/>
          </rPr>
          <t xml:space="preserve">
</t>
        </r>
      </text>
    </comment>
    <comment ref="B15" authorId="1">
      <text>
        <r>
          <rPr>
            <b/>
            <sz val="8"/>
            <color indexed="81"/>
            <rFont val="Tahoma"/>
            <family val="2"/>
          </rPr>
          <t>م</t>
        </r>
      </text>
    </comment>
    <comment ref="B16" authorId="1">
      <text>
        <r>
          <rPr>
            <b/>
            <sz val="8"/>
            <color indexed="81"/>
            <rFont val="Tahoma"/>
            <family val="2"/>
          </rPr>
          <t>ف</t>
        </r>
        <r>
          <rPr>
            <sz val="8"/>
            <color indexed="81"/>
            <rFont val="Tahoma"/>
            <family val="2"/>
          </rPr>
          <t xml:space="preserve">
</t>
        </r>
      </text>
    </comment>
    <comment ref="B17" authorId="1">
      <text>
        <r>
          <rPr>
            <b/>
            <sz val="8"/>
            <color indexed="81"/>
            <rFont val="Tahoma"/>
            <family val="2"/>
          </rPr>
          <t>و</t>
        </r>
        <r>
          <rPr>
            <sz val="8"/>
            <color indexed="81"/>
            <rFont val="Tahoma"/>
            <family val="2"/>
          </rPr>
          <t xml:space="preserve">
</t>
        </r>
      </text>
    </comment>
    <comment ref="B18" authorId="1">
      <text>
        <r>
          <rPr>
            <sz val="8"/>
            <color indexed="81"/>
            <rFont val="Tahoma"/>
            <family val="2"/>
          </rPr>
          <t xml:space="preserve">ر
</t>
        </r>
      </text>
    </comment>
    <comment ref="G40" authorId="0">
      <text>
        <r>
          <rPr>
            <sz val="8"/>
            <color indexed="81"/>
            <rFont val="Tahoma"/>
            <family val="2"/>
          </rPr>
          <t xml:space="preserve">هنا يظهر مجموع اوقات الخروج بدون اذن اثناء الدوام في كل شهر 
</t>
        </r>
      </text>
    </comment>
    <comment ref="J40" authorId="0">
      <text>
        <r>
          <rPr>
            <b/>
            <sz val="8"/>
            <color indexed="81"/>
            <rFont val="Tahoma"/>
            <family val="2"/>
          </rPr>
          <t xml:space="preserve">هنا يظهر مجموع دقائق التأخر في نهاية كل الشهر </t>
        </r>
      </text>
    </comment>
    <comment ref="L40" authorId="0">
      <text>
        <r>
          <rPr>
            <b/>
            <sz val="8"/>
            <color indexed="81"/>
            <rFont val="Tahoma"/>
            <family val="2"/>
          </rPr>
          <t xml:space="preserve">هنا يظهر مجموع الغياب في نهاية كل شهر </t>
        </r>
        <r>
          <rPr>
            <sz val="8"/>
            <color indexed="81"/>
            <rFont val="Tahoma"/>
            <family val="2"/>
          </rPr>
          <t xml:space="preserve">
</t>
        </r>
      </text>
    </comment>
    <comment ref="I44" authorId="1">
      <text>
        <r>
          <rPr>
            <b/>
            <sz val="8"/>
            <color indexed="81"/>
            <rFont val="Tahoma"/>
            <family val="2"/>
          </rPr>
          <t>ض</t>
        </r>
        <r>
          <rPr>
            <sz val="8"/>
            <color indexed="81"/>
            <rFont val="Tahoma"/>
            <family val="2"/>
          </rPr>
          <t xml:space="preserve">
</t>
        </r>
      </text>
    </comment>
    <comment ref="J44" authorId="1">
      <text>
        <r>
          <rPr>
            <b/>
            <sz val="8"/>
            <color indexed="81"/>
            <rFont val="Tahoma"/>
            <family val="2"/>
          </rPr>
          <t>ط</t>
        </r>
        <r>
          <rPr>
            <sz val="8"/>
            <color indexed="81"/>
            <rFont val="Tahoma"/>
            <family val="2"/>
          </rPr>
          <t xml:space="preserve">
</t>
        </r>
      </text>
    </comment>
    <comment ref="L44" authorId="1">
      <text>
        <r>
          <rPr>
            <b/>
            <sz val="8"/>
            <color indexed="81"/>
            <rFont val="Tahoma"/>
            <family val="2"/>
          </rPr>
          <t>ق</t>
        </r>
        <r>
          <rPr>
            <sz val="8"/>
            <color indexed="81"/>
            <rFont val="Tahoma"/>
            <family val="2"/>
          </rPr>
          <t xml:space="preserve">
</t>
        </r>
      </text>
    </comment>
    <comment ref="N44" authorId="1">
      <text>
        <r>
          <rPr>
            <b/>
            <sz val="8"/>
            <color indexed="81"/>
            <rFont val="Tahoma"/>
            <family val="2"/>
          </rPr>
          <t>ث</t>
        </r>
        <r>
          <rPr>
            <sz val="8"/>
            <color indexed="81"/>
            <rFont val="Tahoma"/>
            <family val="2"/>
          </rPr>
          <t xml:space="preserve">
</t>
        </r>
      </text>
    </comment>
    <comment ref="P44" authorId="1">
      <text>
        <r>
          <rPr>
            <b/>
            <sz val="8"/>
            <color indexed="81"/>
            <rFont val="Tahoma"/>
            <family val="2"/>
          </rPr>
          <t>ح</t>
        </r>
        <r>
          <rPr>
            <sz val="8"/>
            <color indexed="81"/>
            <rFont val="Tahoma"/>
            <family val="2"/>
          </rPr>
          <t xml:space="preserve">
</t>
        </r>
      </text>
    </comment>
    <comment ref="R44" authorId="1">
      <text>
        <r>
          <rPr>
            <b/>
            <sz val="8"/>
            <color indexed="81"/>
            <rFont val="Tahoma"/>
            <family val="2"/>
          </rPr>
          <t>د</t>
        </r>
        <r>
          <rPr>
            <sz val="8"/>
            <color indexed="81"/>
            <rFont val="Tahoma"/>
            <family val="2"/>
          </rPr>
          <t xml:space="preserve">
</t>
        </r>
      </text>
    </comment>
    <comment ref="T44" authorId="1">
      <text>
        <r>
          <rPr>
            <b/>
            <sz val="8"/>
            <color indexed="81"/>
            <rFont val="Tahoma"/>
            <family val="2"/>
          </rPr>
          <t>غ</t>
        </r>
      </text>
    </comment>
    <comment ref="V44" authorId="1">
      <text>
        <r>
          <rPr>
            <b/>
            <sz val="8"/>
            <color indexed="81"/>
            <rFont val="Tahoma"/>
            <family val="2"/>
          </rPr>
          <t>ع</t>
        </r>
        <r>
          <rPr>
            <sz val="8"/>
            <color indexed="81"/>
            <rFont val="Tahoma"/>
            <family val="2"/>
          </rPr>
          <t xml:space="preserve">
</t>
        </r>
      </text>
    </comment>
    <comment ref="X44" authorId="1">
      <text>
        <r>
          <rPr>
            <b/>
            <sz val="8"/>
            <color indexed="81"/>
            <rFont val="Tahoma"/>
            <family val="2"/>
          </rPr>
          <t>م</t>
        </r>
      </text>
    </comment>
    <comment ref="Z44" authorId="1">
      <text>
        <r>
          <rPr>
            <b/>
            <sz val="8"/>
            <color indexed="81"/>
            <rFont val="Tahoma"/>
            <family val="2"/>
          </rPr>
          <t>ف</t>
        </r>
        <r>
          <rPr>
            <sz val="8"/>
            <color indexed="81"/>
            <rFont val="Tahoma"/>
            <family val="2"/>
          </rPr>
          <t xml:space="preserve">
</t>
        </r>
      </text>
    </comment>
    <comment ref="AB44" authorId="1">
      <text>
        <r>
          <rPr>
            <b/>
            <sz val="8"/>
            <color indexed="81"/>
            <rFont val="Tahoma"/>
            <family val="2"/>
          </rPr>
          <t>و</t>
        </r>
        <r>
          <rPr>
            <sz val="8"/>
            <color indexed="81"/>
            <rFont val="Tahoma"/>
            <family val="2"/>
          </rPr>
          <t xml:space="preserve">
</t>
        </r>
      </text>
    </comment>
    <comment ref="AD44" authorId="1">
      <text>
        <r>
          <rPr>
            <sz val="8"/>
            <color indexed="81"/>
            <rFont val="Tahoma"/>
            <family val="2"/>
          </rPr>
          <t xml:space="preserve">ر
</t>
        </r>
      </text>
    </comment>
  </commentList>
</comments>
</file>

<file path=xl/sharedStrings.xml><?xml version="1.0" encoding="utf-8"?>
<sst xmlns="http://schemas.openxmlformats.org/spreadsheetml/2006/main" count="450" uniqueCount="160">
  <si>
    <t>ط 70</t>
  </si>
  <si>
    <r>
      <t xml:space="preserve">تصميم أحمد علي مهجري - إدارة تعليم الكبار بنجران </t>
    </r>
    <r>
      <rPr>
        <b/>
        <sz val="11"/>
        <rFont val="Arial"/>
        <family val="2"/>
        <scheme val="minor"/>
      </rPr>
      <t>0505723041</t>
    </r>
  </si>
  <si>
    <t>ذكر</t>
  </si>
  <si>
    <t>اسم الموظف</t>
  </si>
  <si>
    <t>السجل المدني</t>
  </si>
  <si>
    <t>مسمى الوظيفة</t>
  </si>
  <si>
    <t xml:space="preserve">مشرف تربوي </t>
  </si>
  <si>
    <t>المباشرة</t>
  </si>
  <si>
    <t>أنثى</t>
  </si>
  <si>
    <t>رقم الوظيفة</t>
  </si>
  <si>
    <t>مجموع أيام الغياب</t>
  </si>
  <si>
    <t>مجموع دقائق التأخر</t>
  </si>
  <si>
    <t>العام الدراسي</t>
  </si>
  <si>
    <t>1435هـ</t>
  </si>
  <si>
    <t>الجنس</t>
  </si>
  <si>
    <t>المجموع الكلي</t>
  </si>
  <si>
    <t>مجموع دقائق الخروج</t>
  </si>
  <si>
    <t>مرضية</t>
  </si>
  <si>
    <t>إضطرارية</t>
  </si>
  <si>
    <t>مرافقة</t>
  </si>
  <si>
    <t>محرم</t>
  </si>
  <si>
    <t>التأخير</t>
  </si>
  <si>
    <t>خروج بلا اذن</t>
  </si>
  <si>
    <t>الغياب</t>
  </si>
  <si>
    <t>صفر</t>
  </si>
  <si>
    <t>التأخر</t>
  </si>
  <si>
    <t>ربيع أول</t>
  </si>
  <si>
    <t>ربيع ثاني</t>
  </si>
  <si>
    <t>جمادى الأول</t>
  </si>
  <si>
    <t>جمادى ثاني</t>
  </si>
  <si>
    <t>رجب</t>
  </si>
  <si>
    <t>شعبان</t>
  </si>
  <si>
    <t>رمضان</t>
  </si>
  <si>
    <t>شوال</t>
  </si>
  <si>
    <t>ذو القعدة</t>
  </si>
  <si>
    <t xml:space="preserve">ذو   الحجة </t>
  </si>
  <si>
    <t>استثنائية</t>
  </si>
  <si>
    <t>امتحان</t>
  </si>
  <si>
    <t>دورة</t>
  </si>
  <si>
    <t>غياب</t>
  </si>
  <si>
    <t>عادية</t>
  </si>
  <si>
    <t>مهمة</t>
  </si>
  <si>
    <t>اجازة وفاة</t>
  </si>
  <si>
    <t>اجازة وضع</t>
  </si>
  <si>
    <t>رعاية مولود</t>
  </si>
  <si>
    <t>الملخص</t>
  </si>
  <si>
    <t>ع.الساعات</t>
  </si>
  <si>
    <t>ع.الايام</t>
  </si>
  <si>
    <t>بسم الله الرحمن الرحيم</t>
  </si>
  <si>
    <t>المملكة العربية السعودية</t>
  </si>
  <si>
    <t xml:space="preserve">الرقم:     </t>
  </si>
  <si>
    <t xml:space="preserve">وزارة التربية والتعليم </t>
  </si>
  <si>
    <t xml:space="preserve">التاريخ:     </t>
  </si>
  <si>
    <t>الإدارة العامة للتربية والتعليم بمنطقة نجران</t>
  </si>
  <si>
    <t>المشفوعات:</t>
  </si>
  <si>
    <t xml:space="preserve">الشؤون التعليمية-إدارة تعليم الكبار </t>
  </si>
  <si>
    <t>.</t>
  </si>
  <si>
    <t xml:space="preserve">مدير إدارة تعليم الكبار </t>
  </si>
  <si>
    <t>أحمد علي مزيد حسن مهجري</t>
  </si>
  <si>
    <t>التوقيع</t>
  </si>
  <si>
    <t>احمد</t>
  </si>
  <si>
    <t>حسن</t>
  </si>
  <si>
    <t>عطيف</t>
  </si>
  <si>
    <t>الرقم:</t>
  </si>
  <si>
    <t xml:space="preserve">         الإدارة العامة للتربية والتعليم بمنطقة نجران</t>
  </si>
  <si>
    <t xml:space="preserve">              الشؤن التعليمة -إدارة تعليم الكبار </t>
  </si>
  <si>
    <t>المكرم/</t>
  </si>
  <si>
    <t>وفقه الله</t>
  </si>
  <si>
    <t>السلام عليكم ورحمة الله وبركاته                 وبعد :.</t>
  </si>
  <si>
    <t xml:space="preserve">نحيطكم علما أن إجمالي تأخركم وغيابكم من بداية العام  إلى يومنا هذا قد بلغ ما يلي : </t>
  </si>
  <si>
    <t>إجمالي الغياب والتأخر والخروج بدون إذن</t>
  </si>
  <si>
    <t>مجموع إيام الغياب بعذر</t>
  </si>
  <si>
    <t>التوقيع  بالعلم</t>
  </si>
  <si>
    <t>التوقيع بالعلم</t>
  </si>
  <si>
    <t>طبع هذا الكشف في  :</t>
  </si>
  <si>
    <t>مهجري</t>
  </si>
  <si>
    <t>الــــوظــيـفـــة:</t>
  </si>
  <si>
    <t>نوع المخالفة:</t>
  </si>
  <si>
    <t>تأخر في الحضور</t>
  </si>
  <si>
    <t>خروج قبل نهاية الدوام</t>
  </si>
  <si>
    <t>خروج أثناء الدوام بدون إذن</t>
  </si>
  <si>
    <r>
      <t xml:space="preserve">   الأسباب : </t>
    </r>
    <r>
      <rPr>
        <b/>
        <sz val="7"/>
        <color theme="1"/>
        <rFont val="Times New Roman"/>
        <family val="1"/>
      </rPr>
      <t xml:space="preserve">............................................................................................................................................................................................................................................ </t>
    </r>
  </si>
  <si>
    <t>.......................................................................................................................................................................................................................................................................................</t>
  </si>
  <si>
    <t>..............................................................................................................................................................................................................................................................................</t>
  </si>
  <si>
    <t xml:space="preserve"> مبررات التأخير    :  أستطيع إثباتها                                ( يكلف بإحضار ما يثبت وترفق بهذا النموذج )</t>
  </si>
  <si>
    <t xml:space="preserve">لا أستطيع إثباتها                        </t>
  </si>
  <si>
    <t>توقيع الموظف.........................</t>
  </si>
  <si>
    <t>توجيه شفوي</t>
  </si>
  <si>
    <t>مساءلة</t>
  </si>
  <si>
    <t>تعهد</t>
  </si>
  <si>
    <t>لفت نظر</t>
  </si>
  <si>
    <t xml:space="preserve">المتابعة للتحقيق  </t>
  </si>
  <si>
    <t>رأي الرئيس المباشر :</t>
  </si>
  <si>
    <t>..................................................................................................................................................................................................................................................................................................................................................................................................................................................................</t>
  </si>
  <si>
    <t xml:space="preserve">ملاحظات : 
1- مدير الإدارة ومن في حكمه يدون اسمه مع موظفيه وفي الوقت المحدد يقفل الدوام وهو المسؤول المباشر عن دوام موظفيه وحسن استخدام دفتر الدوام .
2- من حضر بعد قفل الدوام أو حصل عليه إحدى الملاحظات عليه تعبئة هذا النموذج تحت مسئولية مدير الادارة أولاً بأول مع مراعاة أن يكون لكل موظف نموذج لوحده .
3- يحفظ هذا النموذج لدى مدير الإدارة وفي نهاية الشهر أو إذا اكتمل يرفع لوحدة المتابعة لإكمال اللازم .
4- في حالة تكرار هذه الملاحظات تعرض على المفتش الإداري للتحقيق فيها عند زيارته للقسم .
</t>
  </si>
  <si>
    <t>اسم الموظف:</t>
  </si>
  <si>
    <t>السجل المدني:</t>
  </si>
  <si>
    <t>الوظيفة:</t>
  </si>
  <si>
    <t>المكرم /</t>
  </si>
  <si>
    <t xml:space="preserve">العمل </t>
  </si>
  <si>
    <t>قد تغيبت عن الأيام التالية :</t>
  </si>
  <si>
    <t xml:space="preserve">  /      /   1436هـ</t>
  </si>
  <si>
    <t xml:space="preserve">  /        /   1436هـ</t>
  </si>
  <si>
    <t>نأمل الإفادة عن سبب ذلك مع إرفاق ما يبرر غيابكم إن وجد في موعد أقصاه يومين من تاريخه وسيتم</t>
  </si>
  <si>
    <t xml:space="preserve">الحسم بعد مضي الوقت المحدد. </t>
  </si>
  <si>
    <t xml:space="preserve">  </t>
  </si>
  <si>
    <t xml:space="preserve">المكرم  </t>
  </si>
  <si>
    <t xml:space="preserve">وفقه الله </t>
  </si>
  <si>
    <t>السلام عليكم ورحمة الله وبركاته              وبعد :.</t>
  </si>
  <si>
    <t>أحيطكم علماً بأن أسباب غيابي هي :</t>
  </si>
  <si>
    <t xml:space="preserve">                      .......................................................................................................……………………………………………………………………………………………………………………………………………………………………</t>
  </si>
  <si>
    <t xml:space="preserve">                     ..................................................................................................……………………………………………………………………………………………………………………………………………………………………</t>
  </si>
  <si>
    <t xml:space="preserve">                           ........................................................................................……………………………………………………………………………………………………………………………………………………………………</t>
  </si>
  <si>
    <t xml:space="preserve">                           ......................................................................................……………………………………………………………………………………………………………………………………………………………………</t>
  </si>
  <si>
    <t>الموظف:</t>
  </si>
  <si>
    <t>التوقيع :</t>
  </si>
  <si>
    <t xml:space="preserve">رأي </t>
  </si>
  <si>
    <t>في العذر:</t>
  </si>
  <si>
    <t>يقبل عذره ويرفع له إجازة مرضية .</t>
  </si>
  <si>
    <t xml:space="preserve">إجازة اضطرارية .  </t>
  </si>
  <si>
    <t xml:space="preserve">لا يقبل له العذر ويرفع له حسم غياب . </t>
  </si>
  <si>
    <t>الأيام الواجب حسمها يحدد التاريخ :</t>
  </si>
  <si>
    <t xml:space="preserve">  /      / 1436هـ</t>
  </si>
  <si>
    <t>حسم دقائق تـــأخر وخــــروج وانصراف مجملها</t>
  </si>
  <si>
    <t>(                           )</t>
  </si>
  <si>
    <t xml:space="preserve">إن </t>
  </si>
  <si>
    <t>الختم</t>
  </si>
  <si>
    <t>سسس</t>
  </si>
  <si>
    <t>غ</t>
  </si>
  <si>
    <t>ahmad mahjri</t>
  </si>
  <si>
    <t>مساعد إداري</t>
  </si>
  <si>
    <t>أحمد علي مزيد مهجري</t>
  </si>
  <si>
    <t>تنبيهات الحسم</t>
  </si>
  <si>
    <t>ض</t>
  </si>
  <si>
    <t>ط</t>
  </si>
  <si>
    <t>ف</t>
  </si>
  <si>
    <t>ث</t>
  </si>
  <si>
    <t>ح</t>
  </si>
  <si>
    <t>د</t>
  </si>
  <si>
    <t>ع</t>
  </si>
  <si>
    <t>م</t>
  </si>
  <si>
    <t>و</t>
  </si>
  <si>
    <t>ق</t>
  </si>
  <si>
    <t>ر</t>
  </si>
  <si>
    <t>الرقم</t>
  </si>
  <si>
    <t>التاريخ</t>
  </si>
  <si>
    <t>التاخير</t>
  </si>
  <si>
    <t>خروج بدون اذن</t>
  </si>
  <si>
    <t>الاسم</t>
  </si>
  <si>
    <t>المسمى الوظيفي</t>
  </si>
  <si>
    <t>محمد</t>
  </si>
  <si>
    <t>مدير</t>
  </si>
  <si>
    <t>محاسب</t>
  </si>
  <si>
    <t>معلم</t>
  </si>
  <si>
    <t>كاتب</t>
  </si>
  <si>
    <t>فاطمة</t>
  </si>
  <si>
    <t>معلمة</t>
  </si>
  <si>
    <t>وقت الحضور</t>
  </si>
  <si>
    <t>دقيقة</t>
  </si>
  <si>
    <t>ساعة</t>
  </si>
</sst>
</file>

<file path=xl/styles.xml><?xml version="1.0" encoding="utf-8"?>
<styleSheet xmlns="http://schemas.openxmlformats.org/spreadsheetml/2006/main">
  <numFmts count="10">
    <numFmt numFmtId="41" formatCode="_-* #,##0_-;_-* #,##0\-;_-* &quot;-&quot;_-;_-@_-"/>
    <numFmt numFmtId="43" formatCode="_-* #,##0.00_-;_-* #,##0.00\-;_-* &quot;-&quot;??_-;_-@_-"/>
    <numFmt numFmtId="164" formatCode="_-&quot;ر.س.‏&quot;\ * #,##0_-;_-&quot;ر.س.‏&quot;\ * #,##0\-;_-&quot;ر.س.‏&quot;\ * &quot;-&quot;_-;_-@_-"/>
    <numFmt numFmtId="165" formatCode="_-&quot;ر.س.‏&quot;\ * #,##0.00_-;_-&quot;ر.س.‏&quot;\ * #,##0.00\-;_-&quot;ر.س.‏&quot;\ * &quot;-&quot;??_-;_-@_-"/>
    <numFmt numFmtId="166" formatCode="0.0"/>
    <numFmt numFmtId="167" formatCode="[$-2000401]h:mm\ AM/PM;@"/>
    <numFmt numFmtId="168" formatCode="[$-F400]h:mm:ss\ AM/PM"/>
    <numFmt numFmtId="169" formatCode="[$-1000401]h:mm\ AM/PM;@"/>
    <numFmt numFmtId="170" formatCode="[$-2060401]B2d\ mmmm\ yyyy;@"/>
    <numFmt numFmtId="175" formatCode="[$-1970000]B2dd/mm/yyyy;@"/>
  </numFmts>
  <fonts count="68">
    <font>
      <sz val="11"/>
      <color theme="1"/>
      <name val="Arial"/>
      <family val="2"/>
      <charset val="178"/>
      <scheme val="minor"/>
    </font>
    <font>
      <sz val="10"/>
      <name val="Arial"/>
      <family val="2"/>
    </font>
    <font>
      <b/>
      <sz val="11"/>
      <name val="MCS Madinah S_U normal."/>
      <charset val="178"/>
    </font>
    <font>
      <b/>
      <sz val="11"/>
      <name val="Arial"/>
      <family val="2"/>
      <scheme val="minor"/>
    </font>
    <font>
      <b/>
      <sz val="11"/>
      <name val="Arial"/>
      <family val="2"/>
    </font>
    <font>
      <sz val="11"/>
      <name val="Arial"/>
      <family val="2"/>
    </font>
    <font>
      <b/>
      <sz val="11"/>
      <color theme="1"/>
      <name val="Arial"/>
      <family val="2"/>
      <scheme val="minor"/>
    </font>
    <font>
      <b/>
      <sz val="11"/>
      <color theme="1"/>
      <name val="AL-Mohanad Bold"/>
      <charset val="178"/>
    </font>
    <font>
      <sz val="8"/>
      <name val="Arial"/>
      <family val="2"/>
    </font>
    <font>
      <b/>
      <sz val="8"/>
      <name val="Arial"/>
      <family val="2"/>
    </font>
    <font>
      <b/>
      <sz val="10"/>
      <name val="Arial"/>
      <family val="2"/>
    </font>
    <font>
      <b/>
      <sz val="10"/>
      <color indexed="63"/>
      <name val="Arial"/>
      <family val="2"/>
    </font>
    <font>
      <b/>
      <sz val="7"/>
      <name val="MCS Taybah S_U normal."/>
      <charset val="178"/>
    </font>
    <font>
      <b/>
      <sz val="8"/>
      <name val="MCS Taybah S_U normal."/>
      <charset val="178"/>
    </font>
    <font>
      <b/>
      <sz val="8"/>
      <color theme="1"/>
      <name val="AL-Mohanad Bold"/>
      <charset val="178"/>
    </font>
    <font>
      <sz val="7"/>
      <name val="Arial"/>
      <family val="2"/>
    </font>
    <font>
      <sz val="8"/>
      <name val="MCS Taybah S_U normal."/>
      <charset val="178"/>
    </font>
    <font>
      <b/>
      <sz val="8"/>
      <name val="AL-Mohanad Bold"/>
      <charset val="178"/>
    </font>
    <font>
      <b/>
      <sz val="8"/>
      <color indexed="63"/>
      <name val="Arial"/>
      <family val="2"/>
    </font>
    <font>
      <b/>
      <sz val="7"/>
      <color theme="1"/>
      <name val="AL-Mohanad Bold"/>
      <charset val="178"/>
    </font>
    <font>
      <b/>
      <sz val="7"/>
      <name val="Arial"/>
      <family val="2"/>
    </font>
    <font>
      <b/>
      <sz val="8"/>
      <color theme="1"/>
      <name val="Arial"/>
      <family val="2"/>
      <scheme val="minor"/>
    </font>
    <font>
      <b/>
      <sz val="8"/>
      <color indexed="81"/>
      <name val="Tahoma"/>
      <family val="2"/>
    </font>
    <font>
      <sz val="8"/>
      <color indexed="81"/>
      <name val="Tahoma"/>
      <family val="2"/>
    </font>
    <font>
      <b/>
      <sz val="8"/>
      <color indexed="17"/>
      <name val="Tahoma"/>
      <family val="2"/>
    </font>
    <font>
      <sz val="8"/>
      <color indexed="17"/>
      <name val="Tahoma"/>
      <family val="2"/>
    </font>
    <font>
      <b/>
      <sz val="10"/>
      <name val="Arial"/>
      <family val="2"/>
      <charset val="178"/>
    </font>
    <font>
      <sz val="10"/>
      <name val="MS Sans Serif"/>
      <family val="2"/>
      <charset val="178"/>
    </font>
    <font>
      <b/>
      <sz val="11"/>
      <color theme="1"/>
      <name val="Arial"/>
      <family val="2"/>
      <charset val="178"/>
      <scheme val="minor"/>
    </font>
    <font>
      <b/>
      <sz val="14"/>
      <name val="Arial"/>
      <family val="2"/>
    </font>
    <font>
      <b/>
      <sz val="14"/>
      <name val="DecoType Thuluth"/>
      <charset val="178"/>
    </font>
    <font>
      <sz val="14"/>
      <name val="Arial"/>
      <family val="2"/>
    </font>
    <font>
      <b/>
      <sz val="14"/>
      <name val="AL-Mohanad"/>
      <charset val="178"/>
    </font>
    <font>
      <b/>
      <sz val="12"/>
      <name val="AL-Mohanad"/>
      <charset val="178"/>
    </font>
    <font>
      <b/>
      <sz val="24"/>
      <name val="Arial"/>
      <family val="2"/>
    </font>
    <font>
      <b/>
      <sz val="15"/>
      <name val="AL-Mohanad"/>
      <charset val="178"/>
    </font>
    <font>
      <b/>
      <sz val="18"/>
      <name val="Arial"/>
      <family val="2"/>
    </font>
    <font>
      <sz val="15"/>
      <name val="AL-Mohanad"/>
      <charset val="178"/>
    </font>
    <font>
      <sz val="11"/>
      <name val="Times New Roman"/>
      <family val="1"/>
    </font>
    <font>
      <b/>
      <sz val="16"/>
      <name val="Times New Roman"/>
      <family val="1"/>
    </font>
    <font>
      <b/>
      <sz val="16"/>
      <name val="AL-Mohanad"/>
      <charset val="178"/>
    </font>
    <font>
      <sz val="16"/>
      <name val="Arial"/>
      <family val="2"/>
    </font>
    <font>
      <b/>
      <sz val="14"/>
      <name val="Times New Roman"/>
      <family val="1"/>
    </font>
    <font>
      <b/>
      <sz val="14"/>
      <name val="Simplified Arabic"/>
      <family val="1"/>
    </font>
    <font>
      <sz val="10"/>
      <name val="AL-Mohanad"/>
      <charset val="178"/>
    </font>
    <font>
      <b/>
      <sz val="10"/>
      <name val="Times New Roman"/>
      <family val="1"/>
    </font>
    <font>
      <sz val="14"/>
      <name val="AL-Mohanad"/>
      <charset val="178"/>
    </font>
    <font>
      <b/>
      <sz val="13"/>
      <name val="Arial"/>
      <family val="2"/>
    </font>
    <font>
      <b/>
      <sz val="13"/>
      <color theme="1"/>
      <name val="Times New Roman"/>
      <family val="1"/>
    </font>
    <font>
      <sz val="5"/>
      <color theme="1"/>
      <name val="Arial"/>
      <family val="2"/>
      <charset val="178"/>
      <scheme val="minor"/>
    </font>
    <font>
      <sz val="10"/>
      <color theme="1"/>
      <name val="Times New Roman"/>
      <family val="1"/>
    </font>
    <font>
      <sz val="12"/>
      <color theme="1"/>
      <name val="Times New Roman"/>
      <family val="1"/>
    </font>
    <font>
      <b/>
      <sz val="10"/>
      <color theme="1"/>
      <name val="Times New Roman"/>
      <family val="1"/>
    </font>
    <font>
      <b/>
      <sz val="12"/>
      <color theme="1"/>
      <name val="Times New Roman"/>
      <family val="1"/>
    </font>
    <font>
      <b/>
      <sz val="11"/>
      <color theme="1"/>
      <name val="Times New Roman"/>
      <family val="1"/>
    </font>
    <font>
      <b/>
      <sz val="7"/>
      <color theme="1"/>
      <name val="Times New Roman"/>
      <family val="1"/>
    </font>
    <font>
      <b/>
      <sz val="5"/>
      <color theme="1"/>
      <name val="Times New Roman"/>
      <family val="1"/>
    </font>
    <font>
      <b/>
      <sz val="14"/>
      <color theme="1"/>
      <name val="Arial"/>
      <family val="2"/>
      <scheme val="minor"/>
    </font>
    <font>
      <b/>
      <sz val="12"/>
      <color theme="1"/>
      <name val="Arial"/>
      <family val="2"/>
      <charset val="178"/>
      <scheme val="minor"/>
    </font>
    <font>
      <b/>
      <sz val="13"/>
      <color theme="1"/>
      <name val="Arial"/>
      <family val="2"/>
      <charset val="178"/>
      <scheme val="minor"/>
    </font>
    <font>
      <b/>
      <u/>
      <sz val="16"/>
      <color theme="1"/>
      <name val="Times New Roman"/>
      <family val="1"/>
    </font>
    <font>
      <b/>
      <sz val="16"/>
      <color theme="1"/>
      <name val="Times New Roman"/>
      <family val="1"/>
    </font>
    <font>
      <b/>
      <sz val="12"/>
      <color theme="1"/>
      <name val="Arial"/>
      <family val="2"/>
      <scheme val="minor"/>
    </font>
    <font>
      <b/>
      <sz val="14"/>
      <color theme="1"/>
      <name val="Arial"/>
      <family val="2"/>
    </font>
    <font>
      <b/>
      <sz val="14"/>
      <color theme="1"/>
      <name val="Times New Roman"/>
      <family val="1"/>
    </font>
    <font>
      <b/>
      <sz val="8"/>
      <color theme="1"/>
      <name val="Times New Roman"/>
      <family val="1"/>
    </font>
    <font>
      <b/>
      <sz val="9"/>
      <color theme="1"/>
      <name val="Arial"/>
      <family val="2"/>
      <scheme val="minor"/>
    </font>
    <font>
      <b/>
      <sz val="9"/>
      <color indexed="81"/>
      <name val="Tahoma"/>
      <family val="2"/>
    </font>
  </fonts>
  <fills count="14">
    <fill>
      <patternFill patternType="none"/>
    </fill>
    <fill>
      <patternFill patternType="gray125"/>
    </fill>
    <fill>
      <patternFill patternType="solid">
        <fgColor rgb="FFFFFF99"/>
        <bgColor indexed="64"/>
      </patternFill>
    </fill>
    <fill>
      <patternFill patternType="solid">
        <fgColor theme="9" tint="0.79998168889431442"/>
        <bgColor indexed="64"/>
      </patternFill>
    </fill>
    <fill>
      <patternFill patternType="solid">
        <fgColor indexed="41"/>
        <bgColor indexed="64"/>
      </patternFill>
    </fill>
    <fill>
      <patternFill patternType="solid">
        <fgColor rgb="FFCCFFFF"/>
        <bgColor indexed="64"/>
      </patternFill>
    </fill>
    <fill>
      <patternFill patternType="solid">
        <fgColor indexed="27"/>
        <bgColor indexed="64"/>
      </patternFill>
    </fill>
    <fill>
      <patternFill patternType="solid">
        <fgColor rgb="FFFFFFCC"/>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66FF33"/>
        <bgColor indexed="64"/>
      </patternFill>
    </fill>
  </fills>
  <borders count="80">
    <border>
      <left/>
      <right/>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bottom/>
      <diagonal/>
    </border>
    <border>
      <left/>
      <right style="double">
        <color indexed="64"/>
      </right>
      <top/>
      <bottom/>
      <diagonal/>
    </border>
    <border>
      <left/>
      <right style="hair">
        <color indexed="64"/>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double">
        <color indexed="64"/>
      </right>
      <top/>
      <bottom style="double">
        <color indexed="64"/>
      </bottom>
      <diagonal/>
    </border>
    <border>
      <left/>
      <right/>
      <top/>
      <bottom style="double">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bottom style="double">
        <color indexed="64"/>
      </bottom>
      <diagonal/>
    </border>
    <border>
      <left/>
      <right style="hair">
        <color indexed="64"/>
      </right>
      <top/>
      <bottom style="double">
        <color indexed="64"/>
      </bottom>
      <diagonal/>
    </border>
    <border>
      <left style="double">
        <color indexed="64"/>
      </left>
      <right style="double">
        <color indexed="64"/>
      </right>
      <top/>
      <bottom style="hair">
        <color indexed="64"/>
      </bottom>
      <diagonal/>
    </border>
    <border>
      <left/>
      <right style="double">
        <color indexed="64"/>
      </right>
      <top/>
      <bottom style="hair">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right style="thin">
        <color indexed="64"/>
      </right>
      <top style="double">
        <color indexed="64"/>
      </top>
      <bottom style="double">
        <color indexed="64"/>
      </bottom>
      <diagonal/>
    </border>
    <border>
      <left style="hair">
        <color indexed="64"/>
      </left>
      <right/>
      <top style="double">
        <color indexed="64"/>
      </top>
      <bottom style="double">
        <color indexed="64"/>
      </bottom>
      <diagonal/>
    </border>
    <border>
      <left/>
      <right style="hair">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double">
        <color indexed="64"/>
      </right>
      <top style="hair">
        <color indexed="64"/>
      </top>
      <bottom style="hair">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hair">
        <color indexed="64"/>
      </top>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hair">
        <color indexed="64"/>
      </bottom>
      <diagonal/>
    </border>
    <border>
      <left/>
      <right style="thin">
        <color indexed="64"/>
      </right>
      <top/>
      <bottom style="double">
        <color indexed="64"/>
      </bottom>
      <diagonal/>
    </border>
    <border>
      <left/>
      <right style="hair">
        <color indexed="64"/>
      </right>
      <top/>
      <bottom style="hair">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double">
        <color indexed="64"/>
      </top>
      <bottom style="hair">
        <color indexed="64"/>
      </bottom>
      <diagonal/>
    </border>
    <border>
      <left/>
      <right style="double">
        <color indexed="64"/>
      </right>
      <top style="hair">
        <color indexed="64"/>
      </top>
      <bottom/>
      <diagonal/>
    </border>
    <border>
      <left style="double">
        <color indexed="64"/>
      </left>
      <right/>
      <top style="hair">
        <color indexed="64"/>
      </top>
      <bottom/>
      <diagonal/>
    </border>
    <border>
      <left/>
      <right style="thin">
        <color auto="1"/>
      </right>
      <top/>
      <bottom/>
      <diagonal/>
    </border>
    <border>
      <left style="thin">
        <color auto="1"/>
      </left>
      <right/>
      <top/>
      <bottom/>
      <diagonal/>
    </border>
  </borders>
  <cellStyleXfs count="11">
    <xf numFmtId="0" fontId="0" fillId="0" borderId="0"/>
    <xf numFmtId="0" fontId="1" fillId="0" borderId="0"/>
    <xf numFmtId="0" fontId="26" fillId="0" borderId="63">
      <alignment horizontal="center" vertical="center"/>
    </xf>
    <xf numFmtId="0" fontId="26" fillId="0" borderId="63">
      <alignment horizontal="center" vertical="center"/>
    </xf>
    <xf numFmtId="0" fontId="26" fillId="0" borderId="63">
      <alignment horizontal="center" vertical="center"/>
    </xf>
    <xf numFmtId="0" fontId="27" fillId="0" borderId="0"/>
    <xf numFmtId="164" fontId="27" fillId="0" borderId="0" applyFont="0" applyFill="0" applyBorder="0" applyAlignment="0" applyProtection="0"/>
    <xf numFmtId="165" fontId="27"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1" fillId="0" borderId="0"/>
  </cellStyleXfs>
  <cellXfs count="416">
    <xf numFmtId="0" fontId="0" fillId="0" borderId="0" xfId="0"/>
    <xf numFmtId="0" fontId="1" fillId="0" borderId="0" xfId="1"/>
    <xf numFmtId="0" fontId="1" fillId="0" borderId="0" xfId="1" applyAlignment="1">
      <alignment horizontal="center"/>
    </xf>
    <xf numFmtId="0" fontId="1" fillId="0" borderId="1" xfId="1" applyBorder="1"/>
    <xf numFmtId="0" fontId="2" fillId="0" borderId="3" xfId="1" applyFont="1" applyBorder="1"/>
    <xf numFmtId="0" fontId="2" fillId="0" borderId="4" xfId="1" applyFont="1" applyBorder="1"/>
    <xf numFmtId="0" fontId="2" fillId="0" borderId="5" xfId="1" applyFont="1" applyBorder="1"/>
    <xf numFmtId="0" fontId="2" fillId="0" borderId="4" xfId="1" applyFont="1" applyBorder="1" applyAlignment="1">
      <alignment horizontal="center"/>
    </xf>
    <xf numFmtId="0" fontId="1" fillId="0" borderId="6" xfId="1" applyBorder="1"/>
    <xf numFmtId="0" fontId="2" fillId="0" borderId="8" xfId="1" applyFont="1" applyBorder="1"/>
    <xf numFmtId="0" fontId="2" fillId="0" borderId="11" xfId="1" applyFont="1" applyBorder="1" applyAlignment="1" applyProtection="1">
      <alignment horizontal="center"/>
      <protection locked="0"/>
    </xf>
    <xf numFmtId="0" fontId="2" fillId="0" borderId="0" xfId="1" applyFont="1" applyBorder="1" applyAlignment="1" applyProtection="1">
      <alignment horizontal="center"/>
      <protection locked="0"/>
    </xf>
    <xf numFmtId="0" fontId="1" fillId="0" borderId="0" xfId="1" applyBorder="1"/>
    <xf numFmtId="0" fontId="1" fillId="0" borderId="7" xfId="1" applyBorder="1"/>
    <xf numFmtId="0" fontId="2" fillId="0" borderId="0" xfId="1" applyFont="1" applyBorder="1"/>
    <xf numFmtId="0" fontId="2" fillId="0" borderId="20" xfId="1" applyFont="1" applyBorder="1" applyProtection="1">
      <protection locked="0"/>
    </xf>
    <xf numFmtId="0" fontId="2" fillId="0" borderId="21" xfId="1" applyFont="1" applyBorder="1"/>
    <xf numFmtId="0" fontId="2" fillId="0" borderId="20" xfId="1" applyFont="1" applyBorder="1" applyAlignment="1"/>
    <xf numFmtId="0" fontId="2" fillId="0" borderId="21" xfId="1" applyFont="1" applyBorder="1" applyAlignment="1"/>
    <xf numFmtId="0" fontId="2" fillId="0" borderId="22" xfId="1" applyFont="1" applyBorder="1"/>
    <xf numFmtId="0" fontId="2" fillId="0" borderId="23" xfId="1" applyFont="1" applyBorder="1" applyAlignment="1"/>
    <xf numFmtId="0" fontId="0" fillId="0" borderId="0" xfId="0" applyBorder="1"/>
    <xf numFmtId="0" fontId="2" fillId="0" borderId="24" xfId="1" applyFont="1" applyBorder="1" applyProtection="1">
      <protection locked="0"/>
    </xf>
    <xf numFmtId="0" fontId="7" fillId="0" borderId="0" xfId="0" applyFont="1" applyFill="1" applyBorder="1" applyAlignment="1" applyProtection="1">
      <alignment horizontal="center" vertical="center" wrapText="1" readingOrder="2"/>
      <protection locked="0"/>
    </xf>
    <xf numFmtId="0" fontId="8" fillId="0" borderId="0" xfId="1" applyFont="1" applyBorder="1"/>
    <xf numFmtId="0" fontId="8" fillId="0" borderId="26" xfId="1" applyFont="1" applyBorder="1"/>
    <xf numFmtId="0" fontId="2" fillId="0" borderId="29" xfId="1" applyFont="1" applyBorder="1" applyAlignment="1"/>
    <xf numFmtId="0" fontId="2" fillId="0" borderId="28" xfId="1" applyFont="1" applyBorder="1" applyAlignment="1"/>
    <xf numFmtId="0" fontId="2" fillId="0" borderId="30" xfId="1" applyFont="1" applyBorder="1" applyAlignment="1"/>
    <xf numFmtId="0" fontId="2" fillId="0" borderId="26" xfId="1" applyFont="1" applyBorder="1" applyAlignment="1"/>
    <xf numFmtId="166" fontId="2" fillId="0" borderId="28" xfId="1" applyNumberFormat="1" applyFont="1" applyBorder="1" applyAlignment="1"/>
    <xf numFmtId="0" fontId="8" fillId="0" borderId="25" xfId="1" applyFont="1" applyBorder="1"/>
    <xf numFmtId="0" fontId="8" fillId="0" borderId="0" xfId="1" applyFont="1"/>
    <xf numFmtId="0" fontId="11" fillId="4" borderId="33" xfId="0" applyFont="1" applyFill="1" applyBorder="1" applyAlignment="1" applyProtection="1">
      <alignment horizontal="center" vertical="center"/>
    </xf>
    <xf numFmtId="0" fontId="1" fillId="0" borderId="34" xfId="1" applyBorder="1" applyAlignment="1">
      <alignment horizontal="center"/>
    </xf>
    <xf numFmtId="0" fontId="1" fillId="0" borderId="35" xfId="1" applyBorder="1"/>
    <xf numFmtId="0" fontId="1" fillId="0" borderId="26" xfId="1" applyBorder="1"/>
    <xf numFmtId="0" fontId="1" fillId="0" borderId="36" xfId="1" applyBorder="1"/>
    <xf numFmtId="0" fontId="11" fillId="4" borderId="37" xfId="0" applyFont="1" applyFill="1" applyBorder="1" applyAlignment="1" applyProtection="1">
      <alignment horizontal="center" vertical="center"/>
    </xf>
    <xf numFmtId="0" fontId="1" fillId="0" borderId="38" xfId="1" applyBorder="1" applyAlignment="1">
      <alignment horizontal="center"/>
    </xf>
    <xf numFmtId="0" fontId="8" fillId="0" borderId="35" xfId="1" applyFont="1" applyBorder="1"/>
    <xf numFmtId="167" fontId="12" fillId="0" borderId="39" xfId="1" applyNumberFormat="1" applyFont="1" applyBorder="1" applyAlignment="1" applyProtection="1">
      <alignment horizontal="center"/>
      <protection locked="0"/>
    </xf>
    <xf numFmtId="168" fontId="9" fillId="0" borderId="35" xfId="1" applyNumberFormat="1" applyFont="1" applyBorder="1" applyAlignment="1">
      <alignment horizontal="center"/>
    </xf>
    <xf numFmtId="169" fontId="13" fillId="0" borderId="40" xfId="1" applyNumberFormat="1" applyFont="1" applyBorder="1" applyAlignment="1">
      <alignment horizontal="center"/>
    </xf>
    <xf numFmtId="169" fontId="13" fillId="0" borderId="35" xfId="1" applyNumberFormat="1" applyFont="1" applyBorder="1" applyAlignment="1">
      <alignment horizontal="center"/>
    </xf>
    <xf numFmtId="169" fontId="13" fillId="0" borderId="41" xfId="1" applyNumberFormat="1" applyFont="1" applyBorder="1" applyAlignment="1">
      <alignment horizontal="center"/>
    </xf>
    <xf numFmtId="169" fontId="13" fillId="0" borderId="42" xfId="1" applyNumberFormat="1" applyFont="1" applyBorder="1" applyAlignment="1">
      <alignment horizontal="center"/>
    </xf>
    <xf numFmtId="169" fontId="13" fillId="0" borderId="43" xfId="1" applyNumberFormat="1" applyFont="1" applyBorder="1" applyAlignment="1">
      <alignment horizontal="center"/>
    </xf>
    <xf numFmtId="0" fontId="13" fillId="0" borderId="40" xfId="1" applyFont="1" applyBorder="1" applyAlignment="1">
      <alignment horizontal="center"/>
    </xf>
    <xf numFmtId="0" fontId="13" fillId="0" borderId="35" xfId="1" applyFont="1" applyBorder="1" applyAlignment="1">
      <alignment horizontal="center"/>
    </xf>
    <xf numFmtId="0" fontId="8" fillId="0" borderId="36" xfId="1" applyFont="1" applyBorder="1"/>
    <xf numFmtId="0" fontId="14" fillId="5" borderId="36" xfId="1" applyFont="1" applyFill="1" applyBorder="1" applyAlignment="1">
      <alignment horizontal="center" vertical="center" wrapText="1" readingOrder="2"/>
    </xf>
    <xf numFmtId="0" fontId="13" fillId="0" borderId="44" xfId="1" applyFont="1" applyBorder="1" applyAlignment="1">
      <alignment horizontal="center" vertical="center"/>
    </xf>
    <xf numFmtId="0" fontId="8" fillId="2" borderId="43" xfId="1" applyFont="1" applyFill="1" applyBorder="1" applyAlignment="1">
      <alignment horizontal="center"/>
    </xf>
    <xf numFmtId="0" fontId="15" fillId="2" borderId="35" xfId="1" applyFont="1" applyFill="1" applyBorder="1" applyAlignment="1">
      <alignment horizontal="center" textRotation="90"/>
    </xf>
    <xf numFmtId="0" fontId="8" fillId="6" borderId="41" xfId="1" applyFont="1" applyFill="1" applyBorder="1" applyAlignment="1">
      <alignment horizontal="center" textRotation="90"/>
    </xf>
    <xf numFmtId="0" fontId="8" fillId="2" borderId="40" xfId="1" applyFont="1" applyFill="1" applyBorder="1" applyAlignment="1">
      <alignment horizontal="center"/>
    </xf>
    <xf numFmtId="0" fontId="8" fillId="6" borderId="41" xfId="1" applyFont="1" applyFill="1" applyBorder="1" applyAlignment="1">
      <alignment textRotation="90"/>
    </xf>
    <xf numFmtId="0" fontId="13" fillId="0" borderId="44" xfId="1" applyFont="1" applyBorder="1" applyAlignment="1">
      <alignment horizontal="center" vertical="justify"/>
    </xf>
    <xf numFmtId="0" fontId="13" fillId="0" borderId="44" xfId="1" applyFont="1" applyBorder="1" applyAlignment="1">
      <alignment horizontal="center" vertical="justify" wrapText="1"/>
    </xf>
    <xf numFmtId="0" fontId="8" fillId="6" borderId="36" xfId="1" applyFont="1" applyFill="1" applyBorder="1" applyAlignment="1">
      <alignment horizontal="center" textRotation="90"/>
    </xf>
    <xf numFmtId="0" fontId="8" fillId="0" borderId="0" xfId="1" applyFont="1" applyAlignment="1">
      <alignment horizontal="center"/>
    </xf>
    <xf numFmtId="167" fontId="16" fillId="0" borderId="21" xfId="1" applyNumberFormat="1" applyFont="1" applyBorder="1" applyAlignment="1" applyProtection="1">
      <alignment horizontal="center"/>
      <protection locked="0"/>
    </xf>
    <xf numFmtId="0" fontId="14" fillId="2" borderId="45" xfId="1" applyFont="1" applyFill="1" applyBorder="1" applyAlignment="1">
      <alignment horizontal="center" vertical="center" wrapText="1" readingOrder="2"/>
    </xf>
    <xf numFmtId="0" fontId="14" fillId="2" borderId="16" xfId="1" applyFont="1" applyFill="1" applyBorder="1" applyAlignment="1" applyProtection="1">
      <alignment horizontal="center" vertical="center" wrapText="1" readingOrder="2"/>
      <protection locked="0"/>
    </xf>
    <xf numFmtId="0" fontId="14" fillId="5" borderId="9" xfId="1" applyFont="1" applyFill="1" applyBorder="1" applyAlignment="1" applyProtection="1">
      <alignment horizontal="center" vertical="center" wrapText="1" readingOrder="2"/>
      <protection locked="0"/>
    </xf>
    <xf numFmtId="0" fontId="14" fillId="2" borderId="46" xfId="1" applyFont="1" applyFill="1" applyBorder="1" applyAlignment="1">
      <alignment horizontal="center" vertical="center" wrapText="1" readingOrder="2"/>
    </xf>
    <xf numFmtId="0" fontId="14" fillId="2" borderId="23" xfId="1" applyFont="1" applyFill="1" applyBorder="1" applyAlignment="1" applyProtection="1">
      <alignment horizontal="center" vertical="center" wrapText="1" readingOrder="2"/>
      <protection locked="0"/>
    </xf>
    <xf numFmtId="0" fontId="17" fillId="2" borderId="23" xfId="1" applyFont="1" applyFill="1" applyBorder="1" applyAlignment="1" applyProtection="1">
      <alignment horizontal="center" vertical="center" wrapText="1" readingOrder="2"/>
      <protection locked="0"/>
    </xf>
    <xf numFmtId="0" fontId="14" fillId="5" borderId="47" xfId="1" applyFont="1" applyFill="1" applyBorder="1" applyAlignment="1" applyProtection="1">
      <alignment horizontal="center" vertical="center" wrapText="1" readingOrder="2"/>
      <protection locked="0"/>
    </xf>
    <xf numFmtId="0" fontId="14" fillId="7" borderId="16" xfId="1" applyFont="1" applyFill="1" applyBorder="1" applyAlignment="1" applyProtection="1">
      <alignment horizontal="center" vertical="center" wrapText="1" readingOrder="2"/>
      <protection locked="0"/>
    </xf>
    <xf numFmtId="0" fontId="1" fillId="0" borderId="37" xfId="1" applyBorder="1" applyAlignment="1">
      <alignment horizontal="center"/>
    </xf>
    <xf numFmtId="0" fontId="18" fillId="4" borderId="37" xfId="0" applyFont="1" applyFill="1" applyBorder="1" applyAlignment="1" applyProtection="1">
      <alignment horizontal="center" vertical="center"/>
    </xf>
    <xf numFmtId="0" fontId="1" fillId="0" borderId="48" xfId="1" applyBorder="1" applyAlignment="1">
      <alignment horizontal="center"/>
    </xf>
    <xf numFmtId="0" fontId="18" fillId="4" borderId="33" xfId="0" applyFont="1" applyFill="1" applyBorder="1" applyAlignment="1" applyProtection="1">
      <alignment horizontal="center" vertical="center"/>
    </xf>
    <xf numFmtId="0" fontId="18" fillId="4" borderId="49" xfId="0" applyFont="1" applyFill="1" applyBorder="1" applyAlignment="1" applyProtection="1">
      <alignment horizontal="center" vertical="center"/>
    </xf>
    <xf numFmtId="0" fontId="1" fillId="0" borderId="49" xfId="1" applyBorder="1" applyAlignment="1">
      <alignment horizontal="center"/>
    </xf>
    <xf numFmtId="0" fontId="17" fillId="2" borderId="45" xfId="1" applyFont="1" applyFill="1" applyBorder="1" applyAlignment="1">
      <alignment horizontal="center" vertical="center" wrapText="1" readingOrder="2"/>
    </xf>
    <xf numFmtId="0" fontId="17" fillId="2" borderId="16" xfId="1" applyFont="1" applyFill="1" applyBorder="1" applyAlignment="1" applyProtection="1">
      <alignment horizontal="center" vertical="center" wrapText="1" readingOrder="2"/>
      <protection locked="0"/>
    </xf>
    <xf numFmtId="0" fontId="14" fillId="2" borderId="51" xfId="1" applyFont="1" applyFill="1" applyBorder="1" applyAlignment="1">
      <alignment horizontal="center" vertical="center" wrapText="1" readingOrder="2"/>
    </xf>
    <xf numFmtId="0" fontId="14" fillId="2" borderId="19" xfId="1" applyFont="1" applyFill="1" applyBorder="1" applyAlignment="1" applyProtection="1">
      <alignment horizontal="center" vertical="center" wrapText="1" readingOrder="2"/>
      <protection locked="0"/>
    </xf>
    <xf numFmtId="0" fontId="19" fillId="2" borderId="52" xfId="1" applyFont="1" applyFill="1" applyBorder="1" applyAlignment="1">
      <alignment horizontal="center" vertical="center" wrapText="1" readingOrder="2"/>
    </xf>
    <xf numFmtId="0" fontId="19" fillId="5" borderId="40" xfId="1" applyFont="1" applyFill="1" applyBorder="1" applyAlignment="1">
      <alignment horizontal="center" vertical="center" wrapText="1" readingOrder="2"/>
    </xf>
    <xf numFmtId="0" fontId="20" fillId="0" borderId="52" xfId="1" applyFont="1" applyBorder="1" applyAlignment="1">
      <alignment horizontal="center"/>
    </xf>
    <xf numFmtId="0" fontId="19" fillId="2" borderId="52" xfId="1" applyFont="1" applyFill="1" applyBorder="1" applyAlignment="1" applyProtection="1">
      <alignment horizontal="center" vertical="center" wrapText="1" readingOrder="2"/>
      <protection locked="0"/>
    </xf>
    <xf numFmtId="0" fontId="19" fillId="5" borderId="53" xfId="1" applyFont="1" applyFill="1" applyBorder="1" applyAlignment="1">
      <alignment horizontal="center" vertical="center" wrapText="1" readingOrder="2"/>
    </xf>
    <xf numFmtId="0" fontId="21" fillId="3" borderId="54" xfId="1" applyFont="1" applyFill="1" applyBorder="1" applyAlignment="1">
      <alignment horizontal="center" vertical="center" wrapText="1" readingOrder="2"/>
    </xf>
    <xf numFmtId="0" fontId="14" fillId="3" borderId="55" xfId="1" applyFont="1" applyFill="1" applyBorder="1" applyAlignment="1">
      <alignment horizontal="center" vertical="center" wrapText="1" readingOrder="2"/>
    </xf>
    <xf numFmtId="0" fontId="14" fillId="3" borderId="56" xfId="1" applyFont="1" applyFill="1" applyBorder="1" applyAlignment="1">
      <alignment horizontal="center" vertical="center" wrapText="1" readingOrder="2"/>
    </xf>
    <xf numFmtId="0" fontId="14" fillId="3" borderId="57" xfId="1" applyFont="1" applyFill="1" applyBorder="1" applyAlignment="1">
      <alignment horizontal="center" vertical="center" wrapText="1" readingOrder="2"/>
    </xf>
    <xf numFmtId="166" fontId="14" fillId="8" borderId="60" xfId="1" applyNumberFormat="1" applyFont="1" applyFill="1" applyBorder="1" applyAlignment="1">
      <alignment horizontal="center" vertical="center" wrapText="1" readingOrder="2"/>
    </xf>
    <xf numFmtId="166" fontId="21" fillId="5" borderId="61" xfId="1" applyNumberFormat="1" applyFont="1" applyFill="1" applyBorder="1" applyAlignment="1">
      <alignment horizontal="center" vertical="center" wrapText="1" readingOrder="2"/>
    </xf>
    <xf numFmtId="166" fontId="14" fillId="9" borderId="59" xfId="1" applyNumberFormat="1" applyFont="1" applyFill="1" applyBorder="1" applyAlignment="1">
      <alignment horizontal="center" vertical="center" wrapText="1" readingOrder="2"/>
    </xf>
    <xf numFmtId="166" fontId="14" fillId="2" borderId="60" xfId="1" applyNumberFormat="1" applyFont="1" applyFill="1" applyBorder="1" applyAlignment="1">
      <alignment horizontal="center" vertical="center" wrapText="1" readingOrder="2"/>
    </xf>
    <xf numFmtId="166" fontId="21" fillId="5" borderId="62" xfId="1" applyNumberFormat="1" applyFont="1" applyFill="1" applyBorder="1" applyAlignment="1">
      <alignment horizontal="center" vertical="center" wrapText="1" readingOrder="2"/>
    </xf>
    <xf numFmtId="168" fontId="9" fillId="0" borderId="41" xfId="1" applyNumberFormat="1" applyFont="1" applyBorder="1" applyAlignment="1">
      <alignment horizontal="center"/>
    </xf>
    <xf numFmtId="0" fontId="14" fillId="5" borderId="64" xfId="1" applyFont="1" applyFill="1" applyBorder="1" applyAlignment="1">
      <alignment horizontal="center" vertical="center" wrapText="1" readingOrder="2"/>
    </xf>
    <xf numFmtId="0" fontId="14" fillId="5" borderId="37" xfId="1" applyFont="1" applyFill="1" applyBorder="1" applyAlignment="1">
      <alignment horizontal="center" vertical="center" wrapText="1" readingOrder="2"/>
    </xf>
    <xf numFmtId="0" fontId="14" fillId="5" borderId="50" xfId="1" applyFont="1" applyFill="1" applyBorder="1" applyAlignment="1">
      <alignment horizontal="center" vertical="center" wrapText="1" readingOrder="2"/>
    </xf>
    <xf numFmtId="0" fontId="19" fillId="10" borderId="40" xfId="1" applyFont="1" applyFill="1" applyBorder="1" applyAlignment="1">
      <alignment horizontal="center" vertical="center" wrapText="1" readingOrder="2"/>
    </xf>
    <xf numFmtId="0" fontId="1" fillId="0" borderId="26" xfId="1" applyBorder="1" applyAlignment="1">
      <alignment horizontal="center"/>
    </xf>
    <xf numFmtId="0" fontId="1" fillId="0" borderId="25" xfId="1" applyBorder="1" applyAlignment="1">
      <alignment horizontal="center"/>
    </xf>
    <xf numFmtId="0" fontId="11" fillId="4" borderId="52" xfId="0" applyFont="1" applyFill="1" applyBorder="1" applyAlignment="1" applyProtection="1">
      <alignment horizontal="center" vertical="center"/>
    </xf>
    <xf numFmtId="0" fontId="1" fillId="0" borderId="36" xfId="1" applyBorder="1" applyAlignment="1">
      <alignment horizontal="center"/>
    </xf>
    <xf numFmtId="0" fontId="1" fillId="0" borderId="36" xfId="1" applyBorder="1" applyAlignment="1">
      <alignment horizontal="center" vertical="center"/>
    </xf>
    <xf numFmtId="0" fontId="0" fillId="0" borderId="0" xfId="0" applyAlignment="1">
      <alignment horizontal="center"/>
    </xf>
    <xf numFmtId="0" fontId="0" fillId="0" borderId="45" xfId="0" applyBorder="1"/>
    <xf numFmtId="0" fontId="1" fillId="0" borderId="0" xfId="10" applyFill="1"/>
    <xf numFmtId="0" fontId="1" fillId="0" borderId="0" xfId="10" applyFill="1" applyProtection="1">
      <protection locked="0"/>
    </xf>
    <xf numFmtId="0" fontId="1" fillId="0" borderId="0" xfId="10"/>
    <xf numFmtId="0" fontId="31" fillId="0" borderId="0" xfId="10" applyFont="1"/>
    <xf numFmtId="0" fontId="32" fillId="0" borderId="0" xfId="0" applyFont="1" applyFill="1" applyAlignment="1">
      <alignment horizontal="right" vertical="center"/>
    </xf>
    <xf numFmtId="0" fontId="31" fillId="0" borderId="0" xfId="10" applyFont="1" applyAlignment="1">
      <alignment horizontal="left"/>
    </xf>
    <xf numFmtId="170" fontId="33" fillId="0" borderId="0" xfId="10" applyNumberFormat="1" applyFont="1" applyAlignment="1">
      <alignment vertical="center"/>
    </xf>
    <xf numFmtId="0" fontId="32" fillId="0" borderId="0" xfId="0" applyFont="1" applyAlignment="1">
      <alignment horizontal="right" readingOrder="2"/>
    </xf>
    <xf numFmtId="0" fontId="32" fillId="0" borderId="0" xfId="10" applyFont="1" applyAlignment="1"/>
    <xf numFmtId="0" fontId="34" fillId="0" borderId="0" xfId="10" applyFont="1" applyAlignment="1"/>
    <xf numFmtId="0" fontId="29" fillId="0" borderId="0" xfId="10" applyFont="1" applyAlignment="1">
      <alignment horizontal="center"/>
    </xf>
    <xf numFmtId="0" fontId="1" fillId="0" borderId="0" xfId="10" applyFill="1" applyBorder="1"/>
    <xf numFmtId="0" fontId="0" fillId="0" borderId="0" xfId="0" applyBorder="1" applyAlignment="1"/>
    <xf numFmtId="0" fontId="35" fillId="0" borderId="24" xfId="10" applyFont="1" applyBorder="1" applyAlignment="1"/>
    <xf numFmtId="0" fontId="0" fillId="0" borderId="24" xfId="0" applyBorder="1" applyAlignment="1"/>
    <xf numFmtId="0" fontId="35" fillId="0" borderId="0" xfId="10" applyFont="1" applyBorder="1" applyAlignment="1"/>
    <xf numFmtId="0" fontId="36" fillId="0" borderId="0" xfId="10" applyFont="1" applyBorder="1" applyAlignment="1"/>
    <xf numFmtId="0" fontId="35" fillId="0" borderId="69" xfId="10" applyFont="1" applyBorder="1" applyAlignment="1">
      <alignment horizontal="center"/>
    </xf>
    <xf numFmtId="1" fontId="35" fillId="0" borderId="69" xfId="10" applyNumberFormat="1" applyFont="1" applyBorder="1" applyAlignment="1">
      <alignment horizontal="center"/>
    </xf>
    <xf numFmtId="0" fontId="35" fillId="0" borderId="70" xfId="10" applyFont="1" applyBorder="1"/>
    <xf numFmtId="0" fontId="35" fillId="0" borderId="0" xfId="10" applyFont="1" applyBorder="1" applyAlignment="1">
      <alignment horizontal="center"/>
    </xf>
    <xf numFmtId="1" fontId="35" fillId="0" borderId="0" xfId="10" applyNumberFormat="1" applyFont="1" applyBorder="1" applyAlignment="1">
      <alignment horizontal="center"/>
    </xf>
    <xf numFmtId="0" fontId="35" fillId="0" borderId="0" xfId="10" applyFont="1" applyBorder="1"/>
    <xf numFmtId="0" fontId="37" fillId="0" borderId="0" xfId="10" applyFont="1"/>
    <xf numFmtId="0" fontId="38" fillId="0" borderId="0" xfId="10" applyFont="1"/>
    <xf numFmtId="0" fontId="1" fillId="0" borderId="0" xfId="10" applyFont="1"/>
    <xf numFmtId="0" fontId="39" fillId="0" borderId="0" xfId="10" applyFont="1" applyAlignment="1"/>
    <xf numFmtId="0" fontId="40" fillId="0" borderId="24" xfId="10" applyFont="1" applyBorder="1" applyAlignment="1">
      <alignment horizontal="right"/>
    </xf>
    <xf numFmtId="0" fontId="32" fillId="2" borderId="45" xfId="10" applyFont="1" applyFill="1" applyBorder="1" applyAlignment="1">
      <alignment horizontal="center"/>
    </xf>
    <xf numFmtId="0" fontId="41" fillId="0" borderId="45" xfId="0" applyFont="1" applyBorder="1" applyAlignment="1">
      <alignment horizontal="center" readingOrder="2"/>
    </xf>
    <xf numFmtId="0" fontId="42" fillId="0" borderId="0" xfId="10" applyFont="1" applyAlignment="1"/>
    <xf numFmtId="0" fontId="43" fillId="0" borderId="0" xfId="10" applyFont="1" applyAlignment="1"/>
    <xf numFmtId="0" fontId="40" fillId="0" borderId="24" xfId="10" applyFont="1" applyBorder="1" applyAlignment="1"/>
    <xf numFmtId="0" fontId="33" fillId="2" borderId="45" xfId="10" applyFont="1" applyFill="1" applyBorder="1" applyAlignment="1">
      <alignment horizontal="center"/>
    </xf>
    <xf numFmtId="0" fontId="42" fillId="0" borderId="45" xfId="10" applyFont="1" applyBorder="1" applyAlignment="1">
      <alignment horizontal="center" vertical="center" readingOrder="2"/>
    </xf>
    <xf numFmtId="0" fontId="32" fillId="2" borderId="16" xfId="10" applyFont="1" applyFill="1" applyBorder="1" applyAlignment="1">
      <alignment horizontal="center"/>
    </xf>
    <xf numFmtId="0" fontId="42" fillId="0" borderId="0" xfId="10" applyFont="1" applyBorder="1" applyAlignment="1"/>
    <xf numFmtId="0" fontId="42" fillId="0" borderId="0" xfId="10" applyFont="1" applyBorder="1" applyAlignment="1">
      <alignment horizontal="center" readingOrder="2"/>
    </xf>
    <xf numFmtId="0" fontId="44" fillId="0" borderId="0" xfId="10" applyFont="1"/>
    <xf numFmtId="0" fontId="45" fillId="0" borderId="0" xfId="10" applyFont="1" applyBorder="1" applyAlignment="1">
      <alignment horizontal="center"/>
    </xf>
    <xf numFmtId="0" fontId="10" fillId="0" borderId="0" xfId="10" applyFont="1" applyFill="1" applyAlignment="1"/>
    <xf numFmtId="0" fontId="46" fillId="0" borderId="0" xfId="10" applyFont="1" applyFill="1"/>
    <xf numFmtId="0" fontId="42" fillId="0" borderId="0" xfId="10" applyFont="1" applyAlignment="1">
      <alignment horizontal="center"/>
    </xf>
    <xf numFmtId="0" fontId="45" fillId="0" borderId="0" xfId="10" applyFont="1" applyAlignment="1"/>
    <xf numFmtId="0" fontId="42" fillId="0" borderId="0" xfId="10" applyFont="1" applyBorder="1" applyAlignment="1">
      <alignment horizontal="center"/>
    </xf>
    <xf numFmtId="0" fontId="32" fillId="0" borderId="0" xfId="10" applyFont="1" applyBorder="1" applyAlignment="1">
      <alignment horizontal="center"/>
    </xf>
    <xf numFmtId="0" fontId="29" fillId="0" borderId="0" xfId="10" applyFont="1" applyFill="1" applyAlignment="1"/>
    <xf numFmtId="0" fontId="29" fillId="0" borderId="0" xfId="0" applyFont="1" applyAlignment="1">
      <alignment readingOrder="2"/>
    </xf>
    <xf numFmtId="0" fontId="29" fillId="0" borderId="0" xfId="0" applyFont="1" applyAlignment="1">
      <alignment horizontal="center" readingOrder="2"/>
    </xf>
    <xf numFmtId="0" fontId="32" fillId="0" borderId="0" xfId="10" applyFont="1" applyFill="1" applyAlignment="1"/>
    <xf numFmtId="0" fontId="33" fillId="0" borderId="0" xfId="10" applyFont="1" applyAlignment="1"/>
    <xf numFmtId="0" fontId="32" fillId="0" borderId="0" xfId="10" applyFont="1" applyAlignment="1">
      <alignment horizontal="center"/>
    </xf>
    <xf numFmtId="0" fontId="47" fillId="0" borderId="0" xfId="10" applyFont="1" applyFill="1" applyAlignment="1"/>
    <xf numFmtId="0" fontId="4" fillId="0" borderId="0" xfId="10" applyFont="1" applyFill="1" applyAlignment="1"/>
    <xf numFmtId="0" fontId="49" fillId="0" borderId="0" xfId="0" applyFont="1" applyAlignment="1">
      <alignment horizontal="left"/>
    </xf>
    <xf numFmtId="0" fontId="52" fillId="0" borderId="0" xfId="0" applyFont="1" applyAlignment="1">
      <alignment horizontal="center" readingOrder="2"/>
    </xf>
    <xf numFmtId="0" fontId="6" fillId="0" borderId="0" xfId="0" applyFont="1" applyAlignment="1">
      <alignment horizontal="left"/>
    </xf>
    <xf numFmtId="0" fontId="6" fillId="0" borderId="0" xfId="0" applyFont="1" applyBorder="1" applyAlignment="1">
      <alignment readingOrder="2"/>
    </xf>
    <xf numFmtId="0" fontId="53" fillId="0" borderId="0" xfId="0" applyFont="1" applyAlignment="1">
      <alignment horizontal="center" readingOrder="2"/>
    </xf>
    <xf numFmtId="0" fontId="48" fillId="0" borderId="0" xfId="0" applyFont="1" applyAlignment="1">
      <alignment horizontal="right" readingOrder="2"/>
    </xf>
    <xf numFmtId="0" fontId="28" fillId="0" borderId="0" xfId="0" applyFont="1"/>
    <xf numFmtId="0" fontId="54" fillId="0" borderId="0" xfId="0" applyFont="1" applyAlignment="1">
      <alignment horizontal="right" readingOrder="2"/>
    </xf>
    <xf numFmtId="0" fontId="0" fillId="0" borderId="0" xfId="0" applyAlignment="1"/>
    <xf numFmtId="0" fontId="48" fillId="0" borderId="0" xfId="0" applyFont="1" applyAlignment="1">
      <alignment readingOrder="2"/>
    </xf>
    <xf numFmtId="0" fontId="28" fillId="0" borderId="0" xfId="0" applyFont="1" applyAlignment="1">
      <alignment horizontal="right"/>
    </xf>
    <xf numFmtId="0" fontId="54" fillId="0" borderId="0" xfId="0" applyFont="1" applyAlignment="1">
      <alignment horizontal="left"/>
    </xf>
    <xf numFmtId="0" fontId="54" fillId="0" borderId="0" xfId="0" applyFont="1"/>
    <xf numFmtId="0" fontId="53" fillId="0" borderId="0" xfId="0" applyFont="1" applyAlignment="1">
      <alignment readingOrder="2"/>
    </xf>
    <xf numFmtId="0" fontId="58" fillId="0" borderId="0" xfId="0" applyFont="1"/>
    <xf numFmtId="0" fontId="0" fillId="0" borderId="0" xfId="0" applyAlignment="1">
      <alignment horizontal="right"/>
    </xf>
    <xf numFmtId="0" fontId="48" fillId="0" borderId="0" xfId="0" applyFont="1" applyAlignment="1">
      <alignment horizontal="left" readingOrder="2"/>
    </xf>
    <xf numFmtId="0" fontId="59" fillId="0" borderId="0" xfId="0" applyFont="1" applyAlignment="1">
      <alignment horizontal="left"/>
    </xf>
    <xf numFmtId="0" fontId="59" fillId="0" borderId="0" xfId="0" applyFont="1" applyAlignment="1">
      <alignment horizontal="center" readingOrder="2"/>
    </xf>
    <xf numFmtId="0" fontId="59" fillId="0" borderId="0" xfId="0" applyFont="1" applyBorder="1" applyAlignment="1">
      <alignment horizontal="left" readingOrder="2"/>
    </xf>
    <xf numFmtId="0" fontId="61" fillId="0" borderId="0" xfId="0" applyFont="1" applyAlignment="1">
      <alignment horizontal="right" readingOrder="2"/>
    </xf>
    <xf numFmtId="0" fontId="61" fillId="0" borderId="0" xfId="0" applyFont="1" applyAlignment="1">
      <alignment horizontal="left" readingOrder="2"/>
    </xf>
    <xf numFmtId="0" fontId="53" fillId="0" borderId="0" xfId="0" applyFont="1" applyAlignment="1">
      <alignment horizontal="right" readingOrder="2"/>
    </xf>
    <xf numFmtId="0" fontId="28" fillId="0" borderId="0" xfId="0" applyFont="1" applyAlignment="1">
      <alignment readingOrder="2"/>
    </xf>
    <xf numFmtId="0" fontId="62" fillId="0" borderId="0" xfId="0" applyFont="1" applyAlignment="1">
      <alignment readingOrder="2"/>
    </xf>
    <xf numFmtId="0" fontId="63" fillId="0" borderId="0" xfId="0" applyFont="1" applyAlignment="1">
      <alignment horizontal="right" readingOrder="2"/>
    </xf>
    <xf numFmtId="0" fontId="0" fillId="0" borderId="0" xfId="0" applyAlignment="1">
      <alignment readingOrder="2"/>
    </xf>
    <xf numFmtId="0" fontId="57" fillId="0" borderId="0" xfId="0" applyFont="1"/>
    <xf numFmtId="0" fontId="57" fillId="0" borderId="0" xfId="0" applyFont="1" applyAlignment="1">
      <alignment horizontal="right"/>
    </xf>
    <xf numFmtId="0" fontId="0" fillId="0" borderId="71" xfId="0" applyBorder="1"/>
    <xf numFmtId="0" fontId="63" fillId="0" borderId="71" xfId="0" applyFont="1" applyBorder="1" applyAlignment="1">
      <alignment horizontal="right" readingOrder="2"/>
    </xf>
    <xf numFmtId="0" fontId="0" fillId="0" borderId="72" xfId="0" applyBorder="1"/>
    <xf numFmtId="0" fontId="64" fillId="0" borderId="0" xfId="0" applyFont="1" applyAlignment="1">
      <alignment horizontal="right" readingOrder="2"/>
    </xf>
    <xf numFmtId="0" fontId="64" fillId="0" borderId="0" xfId="0" applyFont="1"/>
    <xf numFmtId="0" fontId="56" fillId="0" borderId="0" xfId="0" applyFont="1" applyAlignment="1">
      <alignment horizontal="right" readingOrder="2"/>
    </xf>
    <xf numFmtId="0" fontId="65" fillId="0" borderId="0" xfId="0" applyFont="1" applyAlignment="1">
      <alignment horizontal="right" readingOrder="2"/>
    </xf>
    <xf numFmtId="0" fontId="57" fillId="0" borderId="0" xfId="0" applyFont="1" applyAlignment="1">
      <alignment horizontal="left"/>
    </xf>
    <xf numFmtId="0" fontId="64" fillId="0" borderId="0" xfId="0" applyFont="1" applyAlignment="1">
      <alignment horizontal="left" readingOrder="2"/>
    </xf>
    <xf numFmtId="0" fontId="57" fillId="0" borderId="0" xfId="0" applyFont="1" applyAlignment="1"/>
    <xf numFmtId="0" fontId="60" fillId="0" borderId="0" xfId="0" applyFont="1" applyAlignment="1">
      <alignment readingOrder="2"/>
    </xf>
    <xf numFmtId="0" fontId="63" fillId="0" borderId="0" xfId="0" applyFont="1" applyAlignment="1">
      <alignment horizontal="center" readingOrder="2"/>
    </xf>
    <xf numFmtId="0" fontId="61" fillId="0" borderId="0" xfId="0" applyFont="1"/>
    <xf numFmtId="0" fontId="2" fillId="0" borderId="11" xfId="1" applyFont="1" applyBorder="1" applyAlignment="1" applyProtection="1">
      <alignment horizontal="center"/>
      <protection locked="0"/>
    </xf>
    <xf numFmtId="0" fontId="2" fillId="0" borderId="4" xfId="1" applyFont="1" applyBorder="1" applyAlignment="1">
      <alignment horizontal="center"/>
    </xf>
    <xf numFmtId="0" fontId="0" fillId="0" borderId="0" xfId="0"/>
    <xf numFmtId="0" fontId="2" fillId="0" borderId="4" xfId="1" applyFont="1" applyBorder="1" applyAlignment="1">
      <alignment horizontal="center"/>
    </xf>
    <xf numFmtId="0" fontId="2" fillId="0" borderId="11" xfId="1" applyFont="1" applyBorder="1" applyAlignment="1" applyProtection="1">
      <alignment horizontal="center"/>
      <protection locked="0"/>
    </xf>
    <xf numFmtId="0" fontId="0" fillId="0" borderId="0" xfId="0"/>
    <xf numFmtId="0" fontId="1" fillId="0" borderId="2" xfId="1" applyBorder="1" applyAlignment="1">
      <alignment horizontal="center"/>
    </xf>
    <xf numFmtId="0" fontId="1" fillId="0" borderId="7" xfId="1" applyBorder="1" applyAlignment="1">
      <alignment horizontal="center"/>
    </xf>
    <xf numFmtId="0" fontId="1" fillId="0" borderId="73" xfId="1" applyBorder="1"/>
    <xf numFmtId="168" fontId="9" fillId="0" borderId="74" xfId="1" applyNumberFormat="1" applyFont="1" applyBorder="1" applyAlignment="1">
      <alignment horizontal="center"/>
    </xf>
    <xf numFmtId="0" fontId="14" fillId="5" borderId="75" xfId="1" applyFont="1" applyFill="1" applyBorder="1" applyAlignment="1">
      <alignment horizontal="center" vertical="center" wrapText="1" readingOrder="2"/>
    </xf>
    <xf numFmtId="0" fontId="14" fillId="5" borderId="9" xfId="1" applyFont="1" applyFill="1" applyBorder="1" applyAlignment="1" applyProtection="1">
      <alignment vertical="center" wrapText="1" readingOrder="2"/>
      <protection locked="0"/>
    </xf>
    <xf numFmtId="0" fontId="14" fillId="5" borderId="38" xfId="1" applyFont="1" applyFill="1" applyBorder="1" applyAlignment="1">
      <alignment horizontal="center" vertical="center" wrapText="1" readingOrder="2"/>
    </xf>
    <xf numFmtId="0" fontId="14" fillId="7" borderId="45" xfId="1" applyFont="1" applyFill="1" applyBorder="1" applyAlignment="1">
      <alignment horizontal="center" vertical="center" wrapText="1" readingOrder="2"/>
    </xf>
    <xf numFmtId="166" fontId="0" fillId="0" borderId="0" xfId="0" applyNumberFormat="1"/>
    <xf numFmtId="0" fontId="14" fillId="5" borderId="76" xfId="1" applyFont="1" applyFill="1" applyBorder="1" applyAlignment="1">
      <alignment horizontal="center" vertical="center" wrapText="1" readingOrder="2"/>
    </xf>
    <xf numFmtId="0" fontId="1" fillId="0" borderId="50" xfId="1" applyBorder="1" applyAlignment="1">
      <alignment horizontal="center"/>
    </xf>
    <xf numFmtId="166" fontId="14" fillId="2" borderId="59" xfId="1" applyNumberFormat="1" applyFont="1" applyFill="1" applyBorder="1" applyAlignment="1">
      <alignment horizontal="center" vertical="center" wrapText="1" readingOrder="2"/>
    </xf>
    <xf numFmtId="0" fontId="1" fillId="0" borderId="0" xfId="1" applyAlignment="1">
      <alignment horizontal="center"/>
    </xf>
    <xf numFmtId="0" fontId="1" fillId="0" borderId="38" xfId="1" applyBorder="1" applyAlignment="1">
      <alignment horizontal="center" vertical="center"/>
    </xf>
    <xf numFmtId="0" fontId="0" fillId="0" borderId="6" xfId="0" applyBorder="1"/>
    <xf numFmtId="166" fontId="0" fillId="0" borderId="6" xfId="0" applyNumberFormat="1" applyBorder="1"/>
    <xf numFmtId="166" fontId="0" fillId="0" borderId="6" xfId="0" applyNumberFormat="1" applyBorder="1" applyAlignment="1">
      <alignment horizontal="center"/>
    </xf>
    <xf numFmtId="0" fontId="1" fillId="0" borderId="76" xfId="1" applyBorder="1" applyAlignment="1">
      <alignment horizontal="center"/>
    </xf>
    <xf numFmtId="0" fontId="0" fillId="0" borderId="73" xfId="0" applyBorder="1"/>
    <xf numFmtId="0" fontId="0" fillId="0" borderId="77" xfId="0" applyBorder="1"/>
    <xf numFmtId="0" fontId="1" fillId="0" borderId="5" xfId="1" applyBorder="1"/>
    <xf numFmtId="0" fontId="1" fillId="0" borderId="75" xfId="1" applyBorder="1" applyAlignment="1">
      <alignment horizontal="center"/>
    </xf>
    <xf numFmtId="0" fontId="11" fillId="4" borderId="45" xfId="0" applyFont="1" applyFill="1" applyBorder="1" applyAlignment="1" applyProtection="1">
      <alignment horizontal="center" vertical="center"/>
    </xf>
    <xf numFmtId="0" fontId="1" fillId="0" borderId="45" xfId="1" applyBorder="1" applyAlignment="1">
      <alignment horizontal="center"/>
    </xf>
    <xf numFmtId="1" fontId="1" fillId="0" borderId="0" xfId="1" applyNumberFormat="1" applyFont="1" applyFill="1" applyBorder="1" applyAlignment="1">
      <alignment horizontal="center"/>
    </xf>
    <xf numFmtId="0" fontId="1" fillId="0" borderId="0" xfId="1" applyAlignment="1">
      <alignment horizontal="left"/>
    </xf>
    <xf numFmtId="0" fontId="2" fillId="0" borderId="4" xfId="1" applyFont="1" applyBorder="1" applyAlignment="1">
      <alignment horizontal="left"/>
    </xf>
    <xf numFmtId="169" fontId="13" fillId="0" borderId="41" xfId="1" applyNumberFormat="1" applyFont="1" applyBorder="1" applyAlignment="1">
      <alignment horizontal="left"/>
    </xf>
    <xf numFmtId="0" fontId="8" fillId="0" borderId="0" xfId="1" applyFont="1" applyAlignment="1">
      <alignment horizontal="left"/>
    </xf>
    <xf numFmtId="0" fontId="0" fillId="0" borderId="0" xfId="0" applyAlignment="1">
      <alignment horizontal="left"/>
    </xf>
    <xf numFmtId="0" fontId="9" fillId="0" borderId="52" xfId="1" applyFont="1" applyBorder="1" applyAlignment="1">
      <alignment horizontal="center"/>
    </xf>
    <xf numFmtId="0" fontId="14" fillId="5" borderId="9" xfId="1" applyFont="1" applyFill="1" applyBorder="1" applyAlignment="1" applyProtection="1">
      <alignment horizontal="left" vertical="center" wrapText="1" readingOrder="2"/>
      <protection locked="0"/>
    </xf>
    <xf numFmtId="0" fontId="14" fillId="2" borderId="52" xfId="1" applyFont="1" applyFill="1" applyBorder="1" applyAlignment="1">
      <alignment horizontal="center" vertical="center" wrapText="1" readingOrder="2"/>
    </xf>
    <xf numFmtId="0" fontId="14" fillId="5" borderId="40" xfId="1" applyFont="1" applyFill="1" applyBorder="1" applyAlignment="1">
      <alignment horizontal="center" vertical="center" wrapText="1" readingOrder="2"/>
    </xf>
    <xf numFmtId="0" fontId="14" fillId="2" borderId="52" xfId="1" applyFont="1" applyFill="1" applyBorder="1" applyAlignment="1" applyProtection="1">
      <alignment horizontal="center" vertical="center" wrapText="1" readingOrder="2"/>
      <protection locked="0"/>
    </xf>
    <xf numFmtId="0" fontId="14" fillId="5" borderId="53" xfId="1" applyFont="1" applyFill="1" applyBorder="1" applyAlignment="1">
      <alignment horizontal="center" vertical="center" wrapText="1" readingOrder="2"/>
    </xf>
    <xf numFmtId="0" fontId="14" fillId="3" borderId="55" xfId="1" applyFont="1" applyFill="1" applyBorder="1" applyAlignment="1">
      <alignment horizontal="left" vertical="center" wrapText="1" readingOrder="2"/>
    </xf>
    <xf numFmtId="166" fontId="21" fillId="5" borderId="61" xfId="1" applyNumberFormat="1" applyFont="1" applyFill="1" applyBorder="1" applyAlignment="1">
      <alignment horizontal="left" vertical="center" wrapText="1" readingOrder="2"/>
    </xf>
    <xf numFmtId="0" fontId="66" fillId="0" borderId="0" xfId="0" applyFont="1" applyBorder="1" applyAlignment="1">
      <alignment horizontal="right" readingOrder="2"/>
    </xf>
    <xf numFmtId="0" fontId="0" fillId="0" borderId="0" xfId="0" applyFill="1"/>
    <xf numFmtId="0" fontId="0" fillId="11" borderId="0" xfId="0" applyFill="1" applyAlignment="1">
      <alignment horizontal="center"/>
    </xf>
    <xf numFmtId="0" fontId="0" fillId="12" borderId="0" xfId="0" applyFill="1"/>
    <xf numFmtId="0" fontId="0" fillId="12" borderId="0" xfId="0" applyFill="1" applyBorder="1"/>
    <xf numFmtId="0" fontId="0" fillId="13" borderId="0" xfId="0" applyFill="1"/>
    <xf numFmtId="0" fontId="0" fillId="0" borderId="0" xfId="0"/>
    <xf numFmtId="0" fontId="7" fillId="2" borderId="16"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7" fillId="2" borderId="13" xfId="0" applyFont="1" applyFill="1" applyBorder="1" applyAlignment="1">
      <alignment horizontal="center" vertical="center" wrapText="1" readingOrder="2"/>
    </xf>
    <xf numFmtId="0" fontId="2" fillId="0" borderId="23" xfId="1" applyFont="1" applyBorder="1" applyAlignment="1" applyProtection="1">
      <alignment horizontal="center"/>
      <protection locked="0"/>
    </xf>
    <xf numFmtId="0" fontId="2" fillId="0" borderId="24" xfId="1" applyFont="1" applyBorder="1" applyAlignment="1" applyProtection="1">
      <alignment horizontal="center"/>
      <protection locked="0"/>
    </xf>
    <xf numFmtId="0" fontId="9" fillId="0" borderId="29" xfId="1" applyFont="1" applyBorder="1" applyAlignment="1">
      <alignment horizontal="center"/>
    </xf>
    <xf numFmtId="0" fontId="9" fillId="0" borderId="28" xfId="1" applyFont="1" applyBorder="1" applyAlignment="1">
      <alignment horizontal="center"/>
    </xf>
    <xf numFmtId="0" fontId="9" fillId="0" borderId="30" xfId="1" applyFont="1" applyBorder="1" applyAlignment="1">
      <alignment horizontal="center"/>
    </xf>
    <xf numFmtId="166" fontId="10" fillId="3" borderId="28" xfId="1" applyNumberFormat="1" applyFont="1" applyFill="1" applyBorder="1" applyAlignment="1">
      <alignment horizontal="center"/>
    </xf>
    <xf numFmtId="166" fontId="10" fillId="3" borderId="30" xfId="1" applyNumberFormat="1" applyFont="1" applyFill="1" applyBorder="1" applyAlignment="1">
      <alignment horizontal="center"/>
    </xf>
    <xf numFmtId="0" fontId="1" fillId="0" borderId="35" xfId="1" applyBorder="1" applyAlignment="1">
      <alignment horizontal="center"/>
    </xf>
    <xf numFmtId="166" fontId="1" fillId="0" borderId="35" xfId="1" applyNumberFormat="1" applyBorder="1" applyAlignment="1">
      <alignment horizontal="center"/>
    </xf>
    <xf numFmtId="0" fontId="10" fillId="3" borderId="58" xfId="1" applyFont="1" applyFill="1" applyBorder="1" applyAlignment="1">
      <alignment horizontal="center"/>
    </xf>
    <xf numFmtId="0" fontId="10" fillId="3" borderId="36" xfId="1" applyFont="1" applyFill="1" applyBorder="1" applyAlignment="1">
      <alignment horizontal="center"/>
    </xf>
    <xf numFmtId="166" fontId="21" fillId="8" borderId="26" xfId="1" applyNumberFormat="1" applyFont="1" applyFill="1" applyBorder="1" applyAlignment="1">
      <alignment horizontal="center" vertical="center" wrapText="1" readingOrder="2"/>
    </xf>
    <xf numFmtId="166" fontId="21" fillId="8" borderId="65" xfId="1" applyNumberFormat="1" applyFont="1" applyFill="1" applyBorder="1" applyAlignment="1">
      <alignment horizontal="center" vertical="center" wrapText="1" readingOrder="2"/>
    </xf>
    <xf numFmtId="0" fontId="2" fillId="0" borderId="19" xfId="1" applyFont="1" applyBorder="1" applyAlignment="1" applyProtection="1">
      <alignment horizontal="center"/>
      <protection locked="0"/>
    </xf>
    <xf numFmtId="0" fontId="2" fillId="0" borderId="20" xfId="1" applyFont="1" applyBorder="1" applyAlignment="1" applyProtection="1">
      <alignment horizontal="center"/>
      <protection locked="0"/>
    </xf>
    <xf numFmtId="166" fontId="6" fillId="2" borderId="16" xfId="0" applyNumberFormat="1" applyFont="1" applyFill="1" applyBorder="1" applyAlignment="1">
      <alignment horizontal="center" vertical="center" wrapText="1" readingOrder="2"/>
    </xf>
    <xf numFmtId="166" fontId="6" fillId="2" borderId="11" xfId="0" applyNumberFormat="1" applyFont="1" applyFill="1" applyBorder="1" applyAlignment="1">
      <alignment horizontal="center" vertical="center" wrapText="1" readingOrder="2"/>
    </xf>
    <xf numFmtId="166" fontId="6" fillId="2" borderId="13" xfId="0" applyNumberFormat="1" applyFont="1" applyFill="1" applyBorder="1" applyAlignment="1">
      <alignment horizontal="center" vertical="center" wrapText="1" readingOrder="2"/>
    </xf>
    <xf numFmtId="0" fontId="8" fillId="0" borderId="27" xfId="1" applyFont="1" applyBorder="1" applyAlignment="1" applyProtection="1">
      <alignment horizontal="center"/>
      <protection locked="0"/>
    </xf>
    <xf numFmtId="0" fontId="8" fillId="0" borderId="28" xfId="1" applyFont="1" applyBorder="1" applyAlignment="1" applyProtection="1">
      <alignment horizontal="center"/>
      <protection locked="0"/>
    </xf>
    <xf numFmtId="0" fontId="8" fillId="0" borderId="26" xfId="1" applyFont="1" applyBorder="1" applyAlignment="1" applyProtection="1">
      <alignment horizontal="center"/>
      <protection locked="0"/>
    </xf>
    <xf numFmtId="0" fontId="2" fillId="0" borderId="16" xfId="1" applyFont="1" applyBorder="1" applyAlignment="1" applyProtection="1">
      <alignment horizontal="center"/>
      <protection locked="0"/>
    </xf>
    <xf numFmtId="0" fontId="2" fillId="0" borderId="11" xfId="1" applyFont="1" applyBorder="1" applyAlignment="1" applyProtection="1">
      <alignment horizontal="center"/>
      <protection locked="0"/>
    </xf>
    <xf numFmtId="0" fontId="2" fillId="0" borderId="12" xfId="1" applyFont="1" applyBorder="1" applyAlignment="1" applyProtection="1">
      <alignment horizontal="center"/>
      <protection locked="0"/>
    </xf>
    <xf numFmtId="0" fontId="2" fillId="0" borderId="13" xfId="1" applyFont="1" applyBorder="1" applyAlignment="1" applyProtection="1">
      <alignment horizontal="center"/>
      <protection locked="0"/>
    </xf>
    <xf numFmtId="0" fontId="9" fillId="0" borderId="52" xfId="1" applyFont="1" applyBorder="1" applyAlignment="1">
      <alignment horizontal="center"/>
    </xf>
    <xf numFmtId="1" fontId="1" fillId="0" borderId="23" xfId="1" applyNumberFormat="1" applyFont="1" applyFill="1" applyBorder="1" applyAlignment="1">
      <alignment horizontal="center"/>
    </xf>
    <xf numFmtId="1" fontId="1" fillId="0" borderId="66" xfId="1" applyNumberFormat="1" applyFont="1" applyFill="1" applyBorder="1" applyAlignment="1">
      <alignment horizontal="center"/>
    </xf>
    <xf numFmtId="0" fontId="2" fillId="0" borderId="4" xfId="1" applyFont="1" applyBorder="1" applyAlignment="1">
      <alignment horizontal="center"/>
    </xf>
    <xf numFmtId="0" fontId="2" fillId="0" borderId="3" xfId="1" applyFont="1" applyBorder="1" applyAlignment="1">
      <alignment horizontal="center"/>
    </xf>
    <xf numFmtId="0" fontId="2" fillId="0" borderId="2" xfId="1" applyFont="1" applyBorder="1" applyAlignment="1">
      <alignment horizontal="center"/>
    </xf>
    <xf numFmtId="0" fontId="2" fillId="0" borderId="9" xfId="1" applyFont="1" applyBorder="1" applyAlignment="1" applyProtection="1">
      <alignment horizontal="center"/>
      <protection locked="0"/>
    </xf>
    <xf numFmtId="0" fontId="2" fillId="0" borderId="10" xfId="1" applyFont="1" applyBorder="1" applyAlignment="1" applyProtection="1">
      <alignment horizontal="center"/>
      <protection locked="0"/>
    </xf>
    <xf numFmtId="0" fontId="2" fillId="0" borderId="12" xfId="1" applyFont="1" applyBorder="1" applyAlignment="1" applyProtection="1">
      <alignment horizontal="center" readingOrder="1"/>
      <protection locked="0"/>
    </xf>
    <xf numFmtId="0" fontId="2" fillId="0" borderId="11" xfId="1" applyFont="1" applyBorder="1" applyAlignment="1" applyProtection="1">
      <alignment horizontal="center" readingOrder="1"/>
      <protection locked="0"/>
    </xf>
    <xf numFmtId="0" fontId="2" fillId="0" borderId="13" xfId="1" applyFont="1" applyBorder="1" applyAlignment="1" applyProtection="1">
      <alignment horizontal="center" readingOrder="1"/>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0" borderId="16" xfId="1" applyFont="1" applyBorder="1" applyAlignment="1" applyProtection="1">
      <alignment horizontal="center" readingOrder="2"/>
      <protection locked="0"/>
    </xf>
    <xf numFmtId="0" fontId="2" fillId="0" borderId="11" xfId="1" applyFont="1" applyBorder="1" applyAlignment="1" applyProtection="1">
      <alignment horizontal="center" readingOrder="2"/>
      <protection locked="0"/>
    </xf>
    <xf numFmtId="0" fontId="2" fillId="0" borderId="13" xfId="1" applyFont="1" applyBorder="1" applyAlignment="1" applyProtection="1">
      <alignment horizontal="center" readingOrder="2"/>
      <protection locked="0"/>
    </xf>
    <xf numFmtId="0" fontId="4" fillId="0" borderId="17" xfId="1" applyFont="1" applyBorder="1" applyAlignment="1" applyProtection="1">
      <alignment horizontal="center"/>
      <protection locked="0"/>
    </xf>
    <xf numFmtId="0" fontId="5" fillId="0" borderId="0" xfId="1" applyFont="1" applyBorder="1" applyAlignment="1" applyProtection="1">
      <alignment horizontal="center"/>
      <protection locked="0"/>
    </xf>
    <xf numFmtId="0" fontId="2" fillId="0" borderId="18" xfId="1" applyFont="1" applyBorder="1" applyAlignment="1" applyProtection="1">
      <alignment horizontal="center"/>
      <protection locked="0"/>
    </xf>
    <xf numFmtId="0" fontId="1" fillId="0" borderId="35" xfId="1" applyFont="1" applyBorder="1" applyAlignment="1">
      <alignment horizontal="center"/>
    </xf>
    <xf numFmtId="0" fontId="7" fillId="0" borderId="16" xfId="0" applyFont="1" applyFill="1" applyBorder="1" applyAlignment="1" applyProtection="1">
      <alignment horizontal="center" vertical="center" wrapText="1" readingOrder="2"/>
      <protection locked="0"/>
    </xf>
    <xf numFmtId="0" fontId="7" fillId="0" borderId="13" xfId="0" applyFont="1" applyFill="1" applyBorder="1" applyAlignment="1" applyProtection="1">
      <alignment horizontal="center" vertical="center" wrapText="1" readingOrder="2"/>
      <protection locked="0"/>
    </xf>
    <xf numFmtId="0" fontId="2" fillId="0" borderId="31" xfId="1" applyFont="1" applyBorder="1" applyAlignment="1">
      <alignment horizontal="center"/>
    </xf>
    <xf numFmtId="0" fontId="2" fillId="0" borderId="26" xfId="1" applyFont="1" applyBorder="1" applyAlignment="1">
      <alignment horizontal="center"/>
    </xf>
    <xf numFmtId="0" fontId="2" fillId="0" borderId="32" xfId="1" applyFont="1" applyBorder="1" applyAlignment="1">
      <alignment horizontal="center"/>
    </xf>
    <xf numFmtId="0" fontId="7" fillId="3" borderId="17" xfId="0" applyFont="1" applyFill="1" applyBorder="1" applyAlignment="1">
      <alignment horizontal="center" vertical="center" wrapText="1" readingOrder="2"/>
    </xf>
    <xf numFmtId="0" fontId="7" fillId="3" borderId="0" xfId="0" applyFont="1" applyFill="1" applyBorder="1" applyAlignment="1">
      <alignment horizontal="center" vertical="center" wrapText="1" readingOrder="2"/>
    </xf>
    <xf numFmtId="0" fontId="7" fillId="3" borderId="26" xfId="0" applyFont="1" applyFill="1" applyBorder="1" applyAlignment="1">
      <alignment horizontal="center" vertical="center" wrapText="1" readingOrder="2"/>
    </xf>
    <xf numFmtId="0" fontId="7" fillId="3" borderId="32" xfId="0" applyFont="1" applyFill="1" applyBorder="1" applyAlignment="1">
      <alignment horizontal="center" vertical="center" wrapText="1" readingOrder="2"/>
    </xf>
    <xf numFmtId="0" fontId="2" fillId="0" borderId="17" xfId="1" applyFont="1" applyBorder="1" applyAlignment="1">
      <alignment horizontal="center"/>
    </xf>
    <xf numFmtId="0" fontId="2" fillId="0" borderId="0" xfId="1" applyFont="1" applyBorder="1" applyAlignment="1">
      <alignment horizontal="center"/>
    </xf>
    <xf numFmtId="0" fontId="2" fillId="0" borderId="8" xfId="1" applyFont="1" applyBorder="1" applyAlignment="1">
      <alignment horizontal="center"/>
    </xf>
    <xf numFmtId="0" fontId="52" fillId="0" borderId="0" xfId="0" applyFont="1" applyAlignment="1">
      <alignment horizontal="center" readingOrder="2"/>
    </xf>
    <xf numFmtId="0" fontId="6" fillId="0" borderId="0" xfId="0" applyFont="1" applyAlignment="1">
      <alignment horizontal="right"/>
    </xf>
    <xf numFmtId="0" fontId="48" fillId="0" borderId="0" xfId="0" applyFont="1" applyAlignment="1">
      <alignment horizontal="center" readingOrder="2"/>
    </xf>
    <xf numFmtId="0" fontId="51" fillId="0" borderId="0" xfId="0" applyFont="1" applyAlignment="1">
      <alignment horizontal="center" readingOrder="2"/>
    </xf>
    <xf numFmtId="0" fontId="48" fillId="0" borderId="0" xfId="0" applyFont="1" applyBorder="1" applyAlignment="1">
      <alignment horizontal="right" readingOrder="2"/>
    </xf>
    <xf numFmtId="0" fontId="59" fillId="0" borderId="0" xfId="0" applyFont="1" applyBorder="1" applyAlignment="1">
      <alignment horizontal="right" readingOrder="2"/>
    </xf>
    <xf numFmtId="0" fontId="64" fillId="0" borderId="0" xfId="0" applyFont="1" applyAlignment="1">
      <alignment horizontal="right" readingOrder="2"/>
    </xf>
    <xf numFmtId="0" fontId="53" fillId="0" borderId="0" xfId="0" applyFont="1" applyAlignment="1">
      <alignment horizontal="center" readingOrder="2"/>
    </xf>
    <xf numFmtId="0" fontId="28" fillId="0" borderId="0" xfId="0" applyFont="1" applyAlignment="1">
      <alignment horizontal="right" indent="2"/>
    </xf>
    <xf numFmtId="0" fontId="63" fillId="0" borderId="0" xfId="0" applyFont="1" applyAlignment="1">
      <alignment horizontal="center" readingOrder="2"/>
    </xf>
    <xf numFmtId="0" fontId="63" fillId="0" borderId="0" xfId="0" applyFont="1" applyAlignment="1">
      <alignment horizontal="right" readingOrder="2"/>
    </xf>
    <xf numFmtId="0" fontId="57" fillId="0" borderId="0" xfId="0" applyFont="1" applyAlignment="1">
      <alignment horizontal="center"/>
    </xf>
    <xf numFmtId="170" fontId="33" fillId="0" borderId="0" xfId="10" applyNumberFormat="1" applyFont="1" applyAlignment="1">
      <alignment horizontal="right" vertical="center"/>
    </xf>
    <xf numFmtId="0" fontId="57" fillId="0" borderId="0" xfId="0" applyFont="1" applyAlignment="1">
      <alignment horizontal="right"/>
    </xf>
    <xf numFmtId="0" fontId="60" fillId="0" borderId="0" xfId="0" applyFont="1" applyAlignment="1">
      <alignment horizontal="right" readingOrder="2"/>
    </xf>
    <xf numFmtId="0" fontId="61" fillId="0" borderId="0" xfId="0" applyFont="1" applyAlignment="1">
      <alignment horizontal="center" readingOrder="2"/>
    </xf>
    <xf numFmtId="0" fontId="62" fillId="0" borderId="0" xfId="0" applyFont="1" applyAlignment="1">
      <alignment horizontal="center" readingOrder="2"/>
    </xf>
    <xf numFmtId="0" fontId="0" fillId="0" borderId="0" xfId="0" applyAlignment="1">
      <alignment horizontal="center" readingOrder="2"/>
    </xf>
    <xf numFmtId="0" fontId="48" fillId="0" borderId="0" xfId="0" applyFont="1" applyAlignment="1">
      <alignment horizontal="right" readingOrder="2"/>
    </xf>
    <xf numFmtId="0" fontId="55" fillId="0" borderId="0" xfId="0" applyFont="1" applyAlignment="1">
      <alignment horizontal="center" readingOrder="2"/>
    </xf>
    <xf numFmtId="0" fontId="28" fillId="0" borderId="0" xfId="0" applyFont="1" applyAlignment="1">
      <alignment horizontal="center"/>
    </xf>
    <xf numFmtId="0" fontId="0" fillId="0" borderId="0" xfId="0" applyAlignment="1">
      <alignment horizontal="right"/>
    </xf>
    <xf numFmtId="0" fontId="50" fillId="0" borderId="0" xfId="0" applyFont="1" applyAlignment="1">
      <alignment horizontal="center" readingOrder="2"/>
    </xf>
    <xf numFmtId="0" fontId="52" fillId="0" borderId="0" xfId="0" applyFont="1" applyAlignment="1">
      <alignment horizontal="right" readingOrder="2"/>
    </xf>
    <xf numFmtId="0" fontId="6" fillId="0" borderId="0" xfId="0" applyFont="1" applyBorder="1" applyAlignment="1">
      <alignment horizontal="right" readingOrder="2"/>
    </xf>
    <xf numFmtId="0" fontId="54" fillId="0" borderId="0" xfId="0" applyFont="1" applyBorder="1" applyAlignment="1">
      <alignment horizontal="left"/>
    </xf>
    <xf numFmtId="0" fontId="0" fillId="0" borderId="0" xfId="0"/>
    <xf numFmtId="0" fontId="56" fillId="0" borderId="0" xfId="0" applyFont="1" applyAlignment="1">
      <alignment horizontal="center" readingOrder="2"/>
    </xf>
    <xf numFmtId="0" fontId="0" fillId="0" borderId="0" xfId="0" applyAlignment="1">
      <alignment horizontal="right" wrapText="1"/>
    </xf>
    <xf numFmtId="0" fontId="29" fillId="0" borderId="0" xfId="10" applyFont="1" applyFill="1" applyAlignment="1">
      <alignment horizontal="center"/>
    </xf>
    <xf numFmtId="0" fontId="30" fillId="0" borderId="0" xfId="0" applyFont="1" applyFill="1" applyAlignment="1">
      <alignment horizontal="center" vertical="center"/>
    </xf>
    <xf numFmtId="0" fontId="32" fillId="0" borderId="0" xfId="0" applyFont="1" applyAlignment="1">
      <alignment horizontal="center"/>
    </xf>
    <xf numFmtId="0" fontId="32" fillId="0" borderId="0" xfId="0" applyFont="1" applyAlignment="1">
      <alignment horizontal="right" readingOrder="2"/>
    </xf>
    <xf numFmtId="0" fontId="35" fillId="0" borderId="24" xfId="10" applyFont="1" applyBorder="1" applyAlignment="1">
      <alignment horizontal="right" indent="1"/>
    </xf>
    <xf numFmtId="0" fontId="0" fillId="0" borderId="24" xfId="0" applyBorder="1" applyAlignment="1">
      <alignment horizontal="right"/>
    </xf>
    <xf numFmtId="0" fontId="32" fillId="0" borderId="0" xfId="10" applyFont="1" applyBorder="1" applyAlignment="1">
      <alignment horizontal="center"/>
    </xf>
    <xf numFmtId="0" fontId="35" fillId="0" borderId="67" xfId="10" applyFont="1" applyBorder="1" applyAlignment="1">
      <alignment horizontal="center"/>
    </xf>
    <xf numFmtId="0" fontId="35" fillId="0" borderId="68" xfId="10" applyFont="1" applyBorder="1" applyAlignment="1">
      <alignment horizontal="center"/>
    </xf>
    <xf numFmtId="0" fontId="35" fillId="0" borderId="0" xfId="10" applyFont="1" applyBorder="1" applyAlignment="1">
      <alignment horizontal="center"/>
    </xf>
    <xf numFmtId="0" fontId="37" fillId="0" borderId="0" xfId="0" applyFont="1" applyBorder="1" applyAlignment="1">
      <alignment horizontal="center" vertical="center"/>
    </xf>
    <xf numFmtId="0" fontId="32" fillId="2" borderId="16" xfId="10" applyFont="1" applyFill="1" applyBorder="1" applyAlignment="1">
      <alignment horizontal="center"/>
    </xf>
    <xf numFmtId="0" fontId="32" fillId="2" borderId="11" xfId="10" applyFont="1" applyFill="1" applyBorder="1" applyAlignment="1">
      <alignment horizontal="center"/>
    </xf>
    <xf numFmtId="0" fontId="32" fillId="2" borderId="13" xfId="10" applyFont="1" applyFill="1" applyBorder="1" applyAlignment="1">
      <alignment horizontal="center"/>
    </xf>
    <xf numFmtId="0" fontId="41" fillId="0" borderId="16" xfId="0" applyFont="1" applyBorder="1" applyAlignment="1">
      <alignment horizontal="center" readingOrder="2"/>
    </xf>
    <xf numFmtId="0" fontId="41" fillId="0" borderId="11" xfId="0" applyFont="1" applyBorder="1" applyAlignment="1">
      <alignment horizontal="center" readingOrder="2"/>
    </xf>
    <xf numFmtId="0" fontId="41" fillId="0" borderId="13" xfId="0" applyFont="1" applyBorder="1" applyAlignment="1">
      <alignment horizontal="center" readingOrder="2"/>
    </xf>
    <xf numFmtId="0" fontId="32" fillId="2" borderId="45" xfId="10" applyFont="1" applyFill="1" applyBorder="1" applyAlignment="1">
      <alignment horizontal="center"/>
    </xf>
    <xf numFmtId="0" fontId="42" fillId="0" borderId="45" xfId="10" applyFont="1" applyBorder="1" applyAlignment="1">
      <alignment horizontal="center" vertical="center" readingOrder="2"/>
    </xf>
    <xf numFmtId="0" fontId="29" fillId="0" borderId="0" xfId="0" applyFont="1" applyAlignment="1">
      <alignment horizontal="center" readingOrder="2"/>
    </xf>
    <xf numFmtId="0" fontId="32" fillId="0" borderId="0" xfId="10" applyFont="1" applyFill="1" applyAlignment="1">
      <alignment horizontal="center"/>
    </xf>
    <xf numFmtId="0" fontId="42" fillId="0" borderId="0" xfId="10" applyFont="1" applyAlignment="1">
      <alignment horizontal="center"/>
    </xf>
    <xf numFmtId="170" fontId="32" fillId="0" borderId="0" xfId="10" applyNumberFormat="1" applyFont="1" applyAlignment="1">
      <alignment horizontal="center" vertical="center"/>
    </xf>
    <xf numFmtId="0" fontId="42" fillId="0" borderId="0" xfId="10" applyFont="1" applyBorder="1" applyAlignment="1">
      <alignment horizontal="center"/>
    </xf>
    <xf numFmtId="0" fontId="46" fillId="0" borderId="0" xfId="10" applyFont="1" applyFill="1" applyAlignment="1">
      <alignment horizontal="right"/>
    </xf>
    <xf numFmtId="0" fontId="32" fillId="0" borderId="0" xfId="10" applyFont="1" applyAlignment="1">
      <alignment horizontal="center"/>
    </xf>
    <xf numFmtId="0" fontId="1" fillId="0" borderId="0" xfId="1" applyAlignment="1">
      <alignment horizontal="center"/>
    </xf>
    <xf numFmtId="0" fontId="9" fillId="0" borderId="36" xfId="1" applyFont="1" applyBorder="1" applyAlignment="1">
      <alignment horizontal="center"/>
    </xf>
    <xf numFmtId="0" fontId="10" fillId="3" borderId="3" xfId="1" applyFont="1" applyFill="1" applyBorder="1" applyAlignment="1">
      <alignment horizontal="center"/>
    </xf>
    <xf numFmtId="0" fontId="10" fillId="3" borderId="2" xfId="1" applyFont="1" applyFill="1" applyBorder="1" applyAlignment="1">
      <alignment horizontal="center"/>
    </xf>
    <xf numFmtId="166" fontId="21" fillId="8" borderId="58" xfId="1" applyNumberFormat="1" applyFont="1" applyFill="1" applyBorder="1" applyAlignment="1">
      <alignment horizontal="center" vertical="center" wrapText="1" readingOrder="2"/>
    </xf>
    <xf numFmtId="166" fontId="21" fillId="8" borderId="36" xfId="1" applyNumberFormat="1" applyFont="1" applyFill="1" applyBorder="1" applyAlignment="1">
      <alignment horizontal="center" vertical="center" wrapText="1" readingOrder="2"/>
    </xf>
    <xf numFmtId="0" fontId="8" fillId="0" borderId="27" xfId="1" applyFont="1" applyBorder="1" applyAlignment="1">
      <alignment horizontal="center"/>
    </xf>
    <xf numFmtId="0" fontId="8" fillId="0" borderId="28" xfId="1" applyFont="1" applyBorder="1" applyAlignment="1">
      <alignment horizontal="center"/>
    </xf>
    <xf numFmtId="0" fontId="8" fillId="0" borderId="26" xfId="1" applyFont="1" applyBorder="1" applyAlignment="1">
      <alignment horizontal="center"/>
    </xf>
    <xf numFmtId="1" fontId="10" fillId="3" borderId="28" xfId="1" applyNumberFormat="1" applyFont="1" applyFill="1" applyBorder="1" applyAlignment="1">
      <alignment horizontal="center"/>
    </xf>
    <xf numFmtId="1" fontId="10" fillId="3" borderId="30" xfId="1" applyNumberFormat="1" applyFont="1" applyFill="1" applyBorder="1" applyAlignment="1">
      <alignment horizontal="center"/>
    </xf>
    <xf numFmtId="0" fontId="18" fillId="4" borderId="45" xfId="0" applyFont="1" applyFill="1" applyBorder="1" applyAlignment="1" applyProtection="1">
      <alignment horizontal="center" vertical="center"/>
    </xf>
    <xf numFmtId="0" fontId="1" fillId="0" borderId="45" xfId="1" applyBorder="1" applyAlignment="1">
      <alignment horizontal="center"/>
    </xf>
    <xf numFmtId="0" fontId="1" fillId="0" borderId="16" xfId="1" applyBorder="1" applyAlignment="1">
      <alignment horizontal="center" vertical="center"/>
    </xf>
    <xf numFmtId="0" fontId="1" fillId="0" borderId="13" xfId="1" applyBorder="1" applyAlignment="1">
      <alignment horizontal="center" vertical="center"/>
    </xf>
    <xf numFmtId="0" fontId="1" fillId="0" borderId="16" xfId="1" applyBorder="1" applyAlignment="1">
      <alignment horizontal="center"/>
    </xf>
    <xf numFmtId="0" fontId="1" fillId="0" borderId="13" xfId="1" applyBorder="1" applyAlignment="1">
      <alignment horizontal="center"/>
    </xf>
    <xf numFmtId="0" fontId="11" fillId="4" borderId="45" xfId="0" applyFont="1" applyFill="1" applyBorder="1" applyAlignment="1" applyProtection="1">
      <alignment horizontal="center" vertical="center"/>
    </xf>
    <xf numFmtId="0" fontId="9" fillId="0" borderId="27" xfId="1" applyFont="1" applyBorder="1" applyAlignment="1" applyProtection="1">
      <alignment horizontal="center"/>
      <protection locked="0"/>
    </xf>
    <xf numFmtId="0" fontId="9" fillId="0" borderId="28" xfId="1" applyFont="1" applyBorder="1" applyAlignment="1" applyProtection="1">
      <alignment horizontal="center"/>
      <protection locked="0"/>
    </xf>
    <xf numFmtId="0" fontId="9" fillId="0" borderId="26" xfId="1" applyFont="1" applyBorder="1" applyAlignment="1" applyProtection="1">
      <alignment horizontal="center"/>
      <protection locked="0"/>
    </xf>
    <xf numFmtId="1" fontId="1" fillId="0" borderId="6" xfId="1" applyNumberFormat="1" applyFont="1" applyFill="1" applyBorder="1" applyAlignment="1">
      <alignment horizontal="center"/>
    </xf>
    <xf numFmtId="1" fontId="1" fillId="0" borderId="7" xfId="1" applyNumberFormat="1" applyFont="1" applyFill="1" applyBorder="1" applyAlignment="1">
      <alignment horizontal="center"/>
    </xf>
    <xf numFmtId="0" fontId="0" fillId="7" borderId="12" xfId="0" applyFill="1" applyBorder="1" applyAlignment="1">
      <alignment horizontal="center"/>
    </xf>
    <xf numFmtId="0" fontId="0" fillId="7" borderId="38" xfId="0" applyFill="1" applyBorder="1" applyAlignment="1">
      <alignment horizontal="center"/>
    </xf>
    <xf numFmtId="0" fontId="9" fillId="3" borderId="3" xfId="1" applyFont="1" applyFill="1" applyBorder="1" applyAlignment="1">
      <alignment horizontal="center"/>
    </xf>
    <xf numFmtId="0" fontId="9" fillId="3" borderId="2" xfId="1" applyFont="1" applyFill="1" applyBorder="1" applyAlignment="1">
      <alignment horizontal="center"/>
    </xf>
    <xf numFmtId="0" fontId="0" fillId="0" borderId="0" xfId="0" applyAlignment="1">
      <alignment horizontal="center" vertical="center"/>
    </xf>
    <xf numFmtId="0" fontId="0" fillId="0" borderId="45" xfId="0" applyBorder="1" applyAlignment="1">
      <alignment horizontal="center" vertical="center"/>
    </xf>
    <xf numFmtId="0" fontId="0" fillId="11" borderId="0" xfId="0" applyFill="1" applyAlignment="1">
      <alignment horizontal="center" vertical="center"/>
    </xf>
    <xf numFmtId="0" fontId="0" fillId="13" borderId="0" xfId="0" applyFill="1" applyAlignment="1">
      <alignment horizontal="center" vertical="center"/>
    </xf>
    <xf numFmtId="0" fontId="0" fillId="12" borderId="0" xfId="0" applyFill="1" applyAlignment="1">
      <alignment horizontal="center" vertical="center"/>
    </xf>
    <xf numFmtId="0" fontId="0" fillId="12" borderId="0" xfId="0" applyFill="1" applyBorder="1" applyAlignment="1">
      <alignment horizontal="center" vertical="center"/>
    </xf>
    <xf numFmtId="175" fontId="0" fillId="0" borderId="0" xfId="0" applyNumberFormat="1" applyAlignment="1">
      <alignment horizontal="center" vertical="center"/>
    </xf>
    <xf numFmtId="175" fontId="0" fillId="11" borderId="0" xfId="0" applyNumberFormat="1" applyFill="1" applyAlignment="1">
      <alignment horizontal="center" vertical="center"/>
    </xf>
    <xf numFmtId="175" fontId="0" fillId="13" borderId="0" xfId="0" applyNumberFormat="1" applyFill="1" applyAlignment="1">
      <alignment horizontal="center" vertical="center"/>
    </xf>
    <xf numFmtId="0" fontId="15" fillId="2" borderId="35" xfId="1" applyFont="1" applyFill="1" applyBorder="1" applyAlignment="1">
      <alignment horizontal="center" vertical="center" textRotation="90"/>
    </xf>
    <xf numFmtId="0" fontId="8" fillId="6" borderId="41" xfId="1" applyFont="1" applyFill="1" applyBorder="1" applyAlignment="1">
      <alignment horizontal="center" vertical="center" textRotation="90"/>
    </xf>
    <xf numFmtId="0" fontId="0" fillId="11" borderId="0" xfId="0" applyFill="1" applyAlignment="1">
      <alignment horizontal="center" vertical="center"/>
    </xf>
    <xf numFmtId="0" fontId="0" fillId="0" borderId="0" xfId="0" applyNumberFormat="1" applyAlignment="1">
      <alignment horizontal="right" vertical="center"/>
    </xf>
    <xf numFmtId="0" fontId="0" fillId="13" borderId="0" xfId="0" applyNumberFormat="1" applyFill="1" applyAlignment="1">
      <alignment horizontal="right" vertical="center"/>
    </xf>
    <xf numFmtId="0" fontId="0" fillId="0" borderId="0" xfId="0" applyAlignment="1">
      <alignment horizontal="left" vertical="center"/>
    </xf>
    <xf numFmtId="0" fontId="0" fillId="13" borderId="0" xfId="0" applyFill="1" applyAlignment="1">
      <alignment horizontal="left" vertical="center"/>
    </xf>
    <xf numFmtId="0" fontId="0" fillId="13" borderId="78" xfId="0" applyFill="1" applyBorder="1" applyAlignment="1">
      <alignment horizontal="left" vertical="center"/>
    </xf>
    <xf numFmtId="0" fontId="0" fillId="13" borderId="79" xfId="0" applyNumberFormat="1" applyFill="1" applyBorder="1" applyAlignment="1">
      <alignment horizontal="right" vertical="center"/>
    </xf>
    <xf numFmtId="0" fontId="0" fillId="12" borderId="0" xfId="0" applyFill="1" applyAlignment="1">
      <alignment horizontal="center"/>
    </xf>
    <xf numFmtId="0" fontId="0" fillId="11" borderId="0" xfId="0" applyFill="1" applyAlignment="1">
      <alignment horizontal="center" vertical="center" shrinkToFit="1"/>
    </xf>
  </cellXfs>
  <cellStyles count="11">
    <cellStyle name="40" xfId="2"/>
    <cellStyle name="50" xfId="3"/>
    <cellStyle name="8.75" xfId="4"/>
    <cellStyle name="Normal" xfId="0" builtinId="0"/>
    <cellStyle name="Normal 2" xfId="1"/>
    <cellStyle name="Normal_دمج المراسلات" xfId="10"/>
    <cellStyle name="عادي_mwa1" xfId="5"/>
    <cellStyle name="عملة [0]_mwa1" xfId="6"/>
    <cellStyle name="عملة_mwa1" xfId="7"/>
    <cellStyle name="فاصلة [0]_mwa1" xfId="8"/>
    <cellStyle name="فاصلة_mwa1" xfId="9"/>
  </cellStyles>
  <dxfs count="19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99FF99"/>
        </patternFill>
      </fill>
    </dxf>
    <dxf>
      <fill>
        <patternFill>
          <bgColor rgb="FFFFFF99"/>
        </patternFill>
      </fill>
    </dxf>
    <dxf>
      <fill>
        <patternFill>
          <bgColor rgb="FFFFFF99"/>
        </patternFill>
      </fill>
    </dxf>
    <dxf>
      <fill>
        <patternFill>
          <bgColor rgb="FFFFFF99"/>
        </patternFill>
      </fill>
    </dxf>
    <dxf>
      <fill>
        <patternFill>
          <bgColor rgb="FFFFCC66"/>
        </patternFill>
      </fill>
    </dxf>
    <dxf>
      <fill>
        <patternFill>
          <bgColor rgb="FF66FF99"/>
        </patternFill>
      </fill>
    </dxf>
    <dxf>
      <fill>
        <patternFill>
          <bgColor rgb="FF66FF66"/>
        </patternFill>
      </fill>
    </dxf>
    <dxf>
      <fill>
        <patternFill>
          <bgColor rgb="FFFFCC99"/>
        </patternFill>
      </fill>
    </dxf>
    <dxf>
      <fill>
        <patternFill>
          <bgColor rgb="FFFFCCFF"/>
        </patternFill>
      </fill>
    </dxf>
    <dxf>
      <fill>
        <patternFill>
          <bgColor rgb="FFFFFF66"/>
        </patternFill>
      </fill>
    </dxf>
    <dxf>
      <fill>
        <patternFill>
          <bgColor rgb="FFFF9966"/>
        </patternFill>
      </fill>
    </dxf>
    <dxf>
      <fill>
        <patternFill>
          <bgColor rgb="FF99FF66"/>
        </patternFill>
      </fill>
    </dxf>
    <dxf>
      <fill>
        <patternFill>
          <bgColor rgb="FFFFFF99"/>
        </patternFill>
      </fill>
    </dxf>
    <dxf>
      <fill>
        <patternFill>
          <bgColor rgb="FFFF0000"/>
        </patternFill>
      </fill>
    </dxf>
    <dxf>
      <fill>
        <patternFill>
          <bgColor rgb="FFFF0000"/>
        </patternFill>
      </fill>
    </dxf>
    <dxf>
      <fill>
        <patternFill>
          <bgColor rgb="FFFF9933"/>
        </patternFill>
      </fill>
    </dxf>
    <dxf>
      <fill>
        <patternFill>
          <bgColor rgb="FFCCFF33"/>
        </patternFill>
      </fill>
    </dxf>
    <dxf>
      <fill>
        <patternFill>
          <bgColor rgb="FFFFC000"/>
        </patternFill>
      </fill>
    </dxf>
    <dxf>
      <fill>
        <patternFill>
          <bgColor rgb="FFFF6600"/>
        </patternFill>
      </fill>
    </dxf>
    <dxf>
      <fill>
        <patternFill>
          <bgColor rgb="FFFF3300"/>
        </patternFill>
      </fill>
    </dxf>
    <dxf>
      <fill>
        <patternFill>
          <bgColor rgb="FF66FF33"/>
        </patternFill>
      </fill>
    </dxf>
    <dxf>
      <fill>
        <patternFill>
          <bgColor rgb="FFFF6600"/>
        </patternFill>
      </fill>
    </dxf>
    <dxf>
      <fill>
        <patternFill>
          <bgColor rgb="FFFF99FF"/>
        </patternFill>
      </fill>
    </dxf>
    <dxf>
      <fill>
        <patternFill>
          <bgColor rgb="FF66FF66"/>
        </patternFill>
      </fill>
    </dxf>
    <dxf>
      <fill>
        <patternFill>
          <bgColor rgb="FFFF9900"/>
        </patternFill>
      </fill>
    </dxf>
    <dxf>
      <fill>
        <patternFill>
          <bgColor rgb="FFFF6600"/>
        </patternFill>
      </fill>
    </dxf>
    <dxf>
      <fill>
        <patternFill>
          <bgColor rgb="FFFFFF66"/>
        </patternFill>
      </fill>
    </dxf>
    <dxf>
      <fill>
        <patternFill>
          <bgColor rgb="FFFF9933"/>
        </patternFill>
      </fill>
    </dxf>
    <dxf>
      <fill>
        <patternFill>
          <bgColor rgb="FF99FF33"/>
        </patternFill>
      </fill>
    </dxf>
    <dxf>
      <fill>
        <patternFill>
          <bgColor rgb="FFFF99CC"/>
        </patternFill>
      </fill>
    </dxf>
    <dxf>
      <fill>
        <patternFill>
          <bgColor rgb="FFFF3300"/>
        </patternFill>
      </fill>
    </dxf>
    <dxf>
      <fill>
        <patternFill>
          <bgColor rgb="FF00FF00"/>
        </patternFill>
      </fill>
    </dxf>
    <dxf>
      <fill>
        <patternFill>
          <bgColor rgb="FFFFFF66"/>
        </patternFill>
      </fill>
    </dxf>
    <dxf>
      <fill>
        <patternFill>
          <bgColor rgb="FFFF6600"/>
        </patternFill>
      </fill>
    </dxf>
    <dxf>
      <fill>
        <patternFill>
          <bgColor rgb="FFFF6600"/>
        </patternFill>
      </fill>
    </dxf>
    <dxf>
      <fill>
        <patternFill>
          <bgColor rgb="FFFF6600"/>
        </patternFill>
      </fill>
    </dxf>
    <dxf>
      <fill>
        <patternFill>
          <bgColor rgb="FFFFFF99"/>
        </patternFill>
      </fill>
    </dxf>
    <dxf>
      <fill>
        <patternFill>
          <bgColor rgb="FFFFFF66"/>
        </patternFill>
      </fill>
    </dxf>
    <dxf>
      <fill>
        <patternFill>
          <bgColor rgb="FFFFC000"/>
        </patternFill>
      </fill>
    </dxf>
    <dxf>
      <fill>
        <patternFill>
          <bgColor rgb="FFFF6600"/>
        </patternFill>
      </fill>
    </dxf>
    <dxf>
      <fill>
        <patternFill>
          <bgColor rgb="FFCCFF33"/>
        </patternFill>
      </fill>
    </dxf>
    <dxf>
      <fill>
        <patternFill>
          <bgColor rgb="FFFF6699"/>
        </patternFill>
      </fill>
    </dxf>
    <dxf>
      <fill>
        <patternFill>
          <bgColor rgb="FF66FFFF"/>
        </patternFill>
      </fill>
    </dxf>
    <dxf>
      <fill>
        <patternFill>
          <bgColor rgb="FF66FF33"/>
        </patternFill>
      </fill>
    </dxf>
    <dxf>
      <fill>
        <patternFill>
          <bgColor rgb="FFFF3300"/>
        </patternFill>
      </fill>
    </dxf>
    <dxf>
      <fill>
        <patternFill>
          <bgColor rgb="FFFF3300"/>
        </patternFill>
      </fill>
    </dxf>
    <dxf>
      <fill>
        <patternFill>
          <bgColor rgb="FFFF5050"/>
        </patternFill>
      </fill>
    </dxf>
    <dxf>
      <font>
        <condense val="0"/>
        <extend val="0"/>
        <color indexed="9"/>
      </font>
      <fill>
        <patternFill>
          <bgColor indexed="8"/>
        </patternFill>
      </fill>
    </dxf>
    <dxf>
      <fill>
        <patternFill>
          <bgColor rgb="FFFFC000"/>
        </patternFill>
      </fill>
    </dxf>
    <dxf>
      <fill>
        <patternFill>
          <bgColor rgb="FFFF66FF"/>
        </patternFill>
      </fill>
    </dxf>
    <dxf>
      <fill>
        <patternFill>
          <bgColor theme="0"/>
        </patternFill>
      </fill>
    </dxf>
    <dxf>
      <fill>
        <patternFill>
          <bgColor theme="0"/>
        </patternFill>
      </fill>
    </dxf>
    <dxf>
      <font>
        <color theme="1"/>
      </font>
      <fill>
        <patternFill>
          <bgColor theme="0"/>
        </patternFill>
      </fill>
    </dxf>
    <dxf>
      <font>
        <color theme="1"/>
      </font>
      <fill>
        <patternFill>
          <bgColor rgb="FFFFFF99"/>
        </patternFill>
      </fill>
    </dxf>
    <dxf>
      <fill>
        <patternFill>
          <bgColor rgb="FFFFFF99"/>
        </patternFill>
      </fill>
    </dxf>
    <dxf>
      <font>
        <color theme="1"/>
      </font>
      <fill>
        <patternFill>
          <bgColor theme="0"/>
        </patternFill>
      </fill>
    </dxf>
    <dxf>
      <fill>
        <patternFill>
          <bgColor theme="0"/>
        </patternFill>
      </fill>
    </dxf>
    <dxf>
      <font>
        <color theme="1"/>
      </font>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rgb="FF99FF66"/>
        </patternFill>
      </fill>
    </dxf>
    <dxf>
      <fill>
        <patternFill>
          <bgColor rgb="FFFFFF00"/>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
      <fill>
        <patternFill>
          <bgColor rgb="FFFF0000"/>
        </patternFill>
      </fill>
    </dxf>
    <dxf>
      <fill>
        <patternFill>
          <bgColor rgb="FF99FF99"/>
        </patternFill>
      </fill>
    </dxf>
    <dxf>
      <fill>
        <patternFill>
          <bgColor rgb="FFFFFF99"/>
        </patternFill>
      </fill>
    </dxf>
    <dxf>
      <fill>
        <patternFill>
          <bgColor rgb="FFFFFF99"/>
        </patternFill>
      </fill>
    </dxf>
    <dxf>
      <fill>
        <patternFill>
          <bgColor rgb="FFFFFF99"/>
        </patternFill>
      </fill>
    </dxf>
    <dxf>
      <fill>
        <patternFill>
          <bgColor rgb="FFFFCC66"/>
        </patternFill>
      </fill>
    </dxf>
    <dxf>
      <fill>
        <patternFill>
          <bgColor rgb="FF66FF99"/>
        </patternFill>
      </fill>
    </dxf>
    <dxf>
      <fill>
        <patternFill>
          <bgColor rgb="FF66FF66"/>
        </patternFill>
      </fill>
    </dxf>
    <dxf>
      <fill>
        <patternFill>
          <bgColor rgb="FFFFCC99"/>
        </patternFill>
      </fill>
    </dxf>
    <dxf>
      <fill>
        <patternFill>
          <bgColor rgb="FFFFCCFF"/>
        </patternFill>
      </fill>
    </dxf>
    <dxf>
      <fill>
        <patternFill>
          <bgColor rgb="FFFFFF66"/>
        </patternFill>
      </fill>
    </dxf>
    <dxf>
      <fill>
        <patternFill>
          <bgColor rgb="FFFF9966"/>
        </patternFill>
      </fill>
    </dxf>
    <dxf>
      <fill>
        <patternFill>
          <bgColor rgb="FF99FF66"/>
        </patternFill>
      </fill>
    </dxf>
    <dxf>
      <fill>
        <patternFill>
          <bgColor rgb="FFFFFF99"/>
        </patternFill>
      </fill>
    </dxf>
    <dxf>
      <fill>
        <patternFill>
          <bgColor rgb="FFFF0000"/>
        </patternFill>
      </fill>
    </dxf>
    <dxf>
      <fill>
        <patternFill>
          <bgColor rgb="FFFF0000"/>
        </patternFill>
      </fill>
    </dxf>
    <dxf>
      <fill>
        <patternFill>
          <bgColor rgb="FFFF9933"/>
        </patternFill>
      </fill>
    </dxf>
    <dxf>
      <fill>
        <patternFill>
          <bgColor rgb="FFCCFF33"/>
        </patternFill>
      </fill>
    </dxf>
    <dxf>
      <fill>
        <patternFill>
          <bgColor rgb="FFFFC000"/>
        </patternFill>
      </fill>
    </dxf>
    <dxf>
      <fill>
        <patternFill>
          <bgColor rgb="FFFF6600"/>
        </patternFill>
      </fill>
    </dxf>
    <dxf>
      <fill>
        <patternFill>
          <bgColor rgb="FFFF3300"/>
        </patternFill>
      </fill>
    </dxf>
    <dxf>
      <fill>
        <patternFill>
          <bgColor rgb="FF66FF33"/>
        </patternFill>
      </fill>
    </dxf>
    <dxf>
      <fill>
        <patternFill>
          <bgColor rgb="FFFF6600"/>
        </patternFill>
      </fill>
    </dxf>
    <dxf>
      <fill>
        <patternFill>
          <bgColor rgb="FFFF99FF"/>
        </patternFill>
      </fill>
    </dxf>
    <dxf>
      <fill>
        <patternFill>
          <bgColor rgb="FF66FF66"/>
        </patternFill>
      </fill>
    </dxf>
    <dxf>
      <fill>
        <patternFill>
          <bgColor rgb="FFFF9900"/>
        </patternFill>
      </fill>
    </dxf>
    <dxf>
      <fill>
        <patternFill>
          <bgColor rgb="FFFF6600"/>
        </patternFill>
      </fill>
    </dxf>
    <dxf>
      <fill>
        <patternFill>
          <bgColor rgb="FFFFFF66"/>
        </patternFill>
      </fill>
    </dxf>
    <dxf>
      <fill>
        <patternFill>
          <bgColor rgb="FFFF9933"/>
        </patternFill>
      </fill>
    </dxf>
    <dxf>
      <fill>
        <patternFill>
          <bgColor rgb="FF99FF33"/>
        </patternFill>
      </fill>
    </dxf>
    <dxf>
      <fill>
        <patternFill>
          <bgColor rgb="FFFF99CC"/>
        </patternFill>
      </fill>
    </dxf>
    <dxf>
      <fill>
        <patternFill>
          <bgColor rgb="FFFF3300"/>
        </patternFill>
      </fill>
    </dxf>
    <dxf>
      <fill>
        <patternFill>
          <bgColor rgb="FF00FF00"/>
        </patternFill>
      </fill>
    </dxf>
    <dxf>
      <fill>
        <patternFill>
          <bgColor rgb="FFFFFF66"/>
        </patternFill>
      </fill>
    </dxf>
    <dxf>
      <fill>
        <patternFill>
          <bgColor rgb="FFFF6600"/>
        </patternFill>
      </fill>
    </dxf>
    <dxf>
      <fill>
        <patternFill>
          <bgColor rgb="FFFF6600"/>
        </patternFill>
      </fill>
    </dxf>
    <dxf>
      <fill>
        <patternFill>
          <bgColor rgb="FFFF6600"/>
        </patternFill>
      </fill>
    </dxf>
    <dxf>
      <fill>
        <patternFill>
          <bgColor rgb="FFFF5050"/>
        </patternFill>
      </fill>
    </dxf>
    <dxf>
      <font>
        <condense val="0"/>
        <extend val="0"/>
        <color indexed="9"/>
      </font>
      <fill>
        <patternFill>
          <bgColor indexed="8"/>
        </patternFill>
      </fill>
    </dxf>
    <dxf>
      <fill>
        <patternFill>
          <bgColor rgb="FFFFC000"/>
        </patternFill>
      </fill>
    </dxf>
    <dxf>
      <fill>
        <patternFill>
          <bgColor rgb="FFFF66FF"/>
        </patternFill>
      </fill>
    </dxf>
    <dxf>
      <fill>
        <patternFill>
          <bgColor theme="0"/>
        </patternFill>
      </fill>
    </dxf>
    <dxf>
      <fill>
        <patternFill>
          <bgColor theme="0"/>
        </patternFill>
      </fill>
    </dxf>
    <dxf>
      <font>
        <color theme="1"/>
      </font>
      <fill>
        <patternFill>
          <bgColor theme="0"/>
        </patternFill>
      </fill>
    </dxf>
    <dxf>
      <font>
        <color theme="1"/>
      </font>
      <fill>
        <patternFill>
          <bgColor rgb="FFFFFF99"/>
        </patternFill>
      </fill>
    </dxf>
    <dxf>
      <fill>
        <patternFill>
          <bgColor rgb="FFFFFF99"/>
        </patternFill>
      </fill>
    </dxf>
    <dxf>
      <font>
        <color theme="1"/>
      </font>
      <fill>
        <patternFill>
          <bgColor theme="0"/>
        </patternFill>
      </fill>
    </dxf>
    <dxf>
      <fill>
        <patternFill>
          <bgColor theme="0"/>
        </patternFill>
      </fill>
    </dxf>
    <dxf>
      <font>
        <color theme="1"/>
      </font>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ont>
        <condense val="0"/>
        <extend val="0"/>
        <color rgb="FF9C0006"/>
      </font>
      <fill>
        <patternFill>
          <bgColor rgb="FFFFC7CE"/>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rgb="FF99FF66"/>
        </patternFill>
      </fill>
    </dxf>
    <dxf>
      <fill>
        <patternFill>
          <bgColor rgb="FFFFFF00"/>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
      <font>
        <condense val="0"/>
        <extend val="0"/>
        <color indexed="9"/>
      </font>
    </dxf>
    <dxf>
      <font>
        <condense val="0"/>
        <extend val="0"/>
        <color indexed="9"/>
      </font>
    </dxf>
    <dxf>
      <font>
        <condense val="0"/>
        <extend val="0"/>
        <color indexed="9"/>
      </font>
    </dxf>
    <dxf>
      <font>
        <condense val="0"/>
        <extend val="0"/>
        <color indexed="9"/>
      </font>
    </dxf>
    <dxf>
      <font>
        <color theme="1"/>
      </font>
      <fill>
        <patternFill>
          <bgColor theme="0"/>
        </patternFill>
      </fill>
    </dxf>
    <dxf>
      <font>
        <color theme="1"/>
      </font>
      <fill>
        <patternFill>
          <bgColor rgb="FFFFFF99"/>
        </patternFill>
      </fill>
    </dxf>
    <dxf>
      <font>
        <color theme="1"/>
      </font>
      <fill>
        <patternFill>
          <bgColor rgb="FFFFFF99"/>
        </patternFill>
      </fill>
    </dxf>
    <dxf>
      <font>
        <color theme="1"/>
      </font>
      <fill>
        <patternFill>
          <bgColor theme="0"/>
        </patternFill>
      </fill>
    </dxf>
    <dxf>
      <font>
        <condense val="0"/>
        <extend val="0"/>
        <color rgb="FF9C0006"/>
      </font>
      <fill>
        <patternFill>
          <bgColor rgb="FFFFC7CE"/>
        </patternFill>
      </fill>
    </dxf>
    <dxf>
      <fill>
        <patternFill>
          <bgColor theme="0"/>
        </patternFill>
      </fill>
    </dxf>
    <dxf>
      <font>
        <color theme="1"/>
      </font>
      <fill>
        <patternFill>
          <bgColor rgb="FFFFFF99"/>
        </patternFill>
      </fill>
    </dxf>
    <dxf>
      <font>
        <condense val="0"/>
        <extend val="0"/>
        <color indexed="9"/>
      </font>
      <fill>
        <patternFill>
          <bgColor indexed="8"/>
        </patternFill>
      </fill>
    </dxf>
    <dxf>
      <font>
        <color theme="1"/>
      </font>
      <fill>
        <patternFill>
          <bgColor theme="0"/>
        </patternFill>
      </fill>
    </dxf>
    <dxf>
      <font>
        <color theme="1"/>
      </font>
      <fill>
        <patternFill>
          <bgColor rgb="FFFFFF99"/>
        </patternFill>
      </fill>
    </dxf>
    <dxf>
      <font>
        <condense val="0"/>
        <extend val="0"/>
        <color rgb="FF9C0006"/>
      </font>
      <fill>
        <patternFill>
          <bgColor rgb="FFFFC7CE"/>
        </patternFill>
      </fill>
    </dxf>
    <dxf>
      <fill>
        <patternFill>
          <bgColor theme="0"/>
        </patternFill>
      </fill>
    </dxf>
    <dxf>
      <fill>
        <patternFill>
          <bgColor rgb="FFFFFF00"/>
        </patternFill>
      </fill>
    </dxf>
    <dxf>
      <fill>
        <patternFill>
          <bgColor theme="9" tint="0.39994506668294322"/>
        </patternFill>
      </fill>
    </dxf>
  </dxfs>
  <tableStyles count="0" defaultTableStyle="TableStyleMedium9" defaultPivotStyle="PivotStyleLight16"/>
  <colors>
    <mruColors>
      <color rgb="FF66FF33"/>
      <color rgb="FF009900"/>
      <color rgb="FFFFFFCC"/>
      <color rgb="FFFF3300"/>
      <color rgb="FFFF6600"/>
      <color rgb="FFFFFF00"/>
      <color rgb="FF66CCFF"/>
      <color rgb="FF00FFCC"/>
      <color rgb="FFFF9900"/>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1602;&#1585;&#1575;&#1585;%20&#1581;&#1587;&#1605;%20&#1594;&#1610;&#1575;&#1576;_New1.doc" TargetMode="External"/><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 Id="rId4" Type="http://schemas.openxmlformats.org/officeDocument/2006/relationships/hyperlink" Target="1&#1605;&#1581;&#1590;&#1585;%20&#1594;&#1610;&#1575;&#1576;.doc"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s>
</file>

<file path=xl/drawings/_rels/drawing7.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image" Target="../media/image1.gif"/><Relationship Id="rId1" Type="http://schemas.openxmlformats.org/officeDocument/2006/relationships/hyperlink" Target="1l&#1605;&#1593;&#1575;&#1604;&#1580;&#1577;%20&#1578;&#1571;&#1582;&#1585;.doc" TargetMode="External"/><Relationship Id="rId6" Type="http://schemas.openxmlformats.org/officeDocument/2006/relationships/hyperlink" Target="#'4'!A1"/><Relationship Id="rId5" Type="http://schemas.openxmlformats.org/officeDocument/2006/relationships/hyperlink" Target="#'3'!A1"/><Relationship Id="rId4" Type="http://schemas.openxmlformats.org/officeDocument/2006/relationships/hyperlink" Target="#'1'!A1"/></Relationships>
</file>

<file path=xl/drawings/drawing1.xml><?xml version="1.0" encoding="utf-8"?>
<xdr:wsDr xmlns:xdr="http://schemas.openxmlformats.org/drawingml/2006/spreadsheetDrawing" xmlns:a="http://schemas.openxmlformats.org/drawingml/2006/main">
  <xdr:twoCellAnchor>
    <xdr:from>
      <xdr:col>4</xdr:col>
      <xdr:colOff>66674</xdr:colOff>
      <xdr:row>45</xdr:row>
      <xdr:rowOff>78571</xdr:rowOff>
    </xdr:from>
    <xdr:to>
      <xdr:col>12</xdr:col>
      <xdr:colOff>31750</xdr:colOff>
      <xdr:row>47</xdr:row>
      <xdr:rowOff>142865</xdr:rowOff>
    </xdr:to>
    <xdr:sp macro="" textlink="">
      <xdr:nvSpPr>
        <xdr:cNvPr id="2" name="مربع نص 1"/>
        <xdr:cNvSpPr txBox="1"/>
      </xdr:nvSpPr>
      <xdr:spPr>
        <a:xfrm>
          <a:off x="7478807750" y="8717746"/>
          <a:ext cx="2146301" cy="426244"/>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معالجة تأخر وانصراف </a:t>
          </a:r>
          <a:endParaRPr lang="ar-SA" sz="1600">
            <a:cs typeface="Al-Hadith2" pitchFamily="2" charset="-78"/>
          </a:endParaRPr>
        </a:p>
      </xdr:txBody>
    </xdr:sp>
    <xdr:clientData/>
  </xdr:twoCellAnchor>
  <xdr:twoCellAnchor>
    <xdr:from>
      <xdr:col>4</xdr:col>
      <xdr:colOff>62705</xdr:colOff>
      <xdr:row>49</xdr:row>
      <xdr:rowOff>88096</xdr:rowOff>
    </xdr:from>
    <xdr:to>
      <xdr:col>12</xdr:col>
      <xdr:colOff>23812</xdr:colOff>
      <xdr:row>51</xdr:row>
      <xdr:rowOff>142861</xdr:rowOff>
    </xdr:to>
    <xdr:sp macro="" textlink="">
      <xdr:nvSpPr>
        <xdr:cNvPr id="3" name="مربع نص 2"/>
        <xdr:cNvSpPr txBox="1"/>
      </xdr:nvSpPr>
      <xdr:spPr>
        <a:xfrm>
          <a:off x="7478815688" y="9451171"/>
          <a:ext cx="2142332" cy="37861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محضر غياب </a:t>
          </a:r>
          <a:endParaRPr lang="ar-SA" sz="1600">
            <a:cs typeface="Al-Hadith2" pitchFamily="2" charset="-78"/>
          </a:endParaRPr>
        </a:p>
      </xdr:txBody>
    </xdr:sp>
    <xdr:clientData/>
  </xdr:twoCellAnchor>
  <xdr:twoCellAnchor>
    <xdr:from>
      <xdr:col>33</xdr:col>
      <xdr:colOff>209552</xdr:colOff>
      <xdr:row>45</xdr:row>
      <xdr:rowOff>78564</xdr:rowOff>
    </xdr:from>
    <xdr:to>
      <xdr:col>41</xdr:col>
      <xdr:colOff>23812</xdr:colOff>
      <xdr:row>47</xdr:row>
      <xdr:rowOff>119042</xdr:rowOff>
    </xdr:to>
    <xdr:sp macro="" textlink="">
      <xdr:nvSpPr>
        <xdr:cNvPr id="4" name="مربع نص 3"/>
        <xdr:cNvSpPr txBox="1"/>
      </xdr:nvSpPr>
      <xdr:spPr>
        <a:xfrm>
          <a:off x="7470805163" y="8717739"/>
          <a:ext cx="1976435" cy="402428"/>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قرار حسم </a:t>
          </a:r>
          <a:endParaRPr lang="ar-SA" sz="1600">
            <a:cs typeface="Al-Hadith2" pitchFamily="2" charset="-78"/>
          </a:endParaRPr>
        </a:p>
      </xdr:txBody>
    </xdr:sp>
    <xdr:clientData/>
  </xdr:twoCellAnchor>
  <xdr:twoCellAnchor editAs="oneCell">
    <xdr:from>
      <xdr:col>16370</xdr:col>
      <xdr:colOff>246723</xdr:colOff>
      <xdr:row>40</xdr:row>
      <xdr:rowOff>0</xdr:rowOff>
    </xdr:from>
    <xdr:to>
      <xdr:col>16372</xdr:col>
      <xdr:colOff>59533</xdr:colOff>
      <xdr:row>43</xdr:row>
      <xdr:rowOff>38566</xdr:rowOff>
    </xdr:to>
    <xdr:pic>
      <xdr:nvPicPr>
        <xdr:cNvPr id="5" name="صورة 4"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6341268" y="7667625"/>
          <a:ext cx="727209" cy="657690"/>
        </a:xfrm>
        <a:prstGeom prst="rect">
          <a:avLst/>
        </a:prstGeom>
      </xdr:spPr>
    </xdr:pic>
    <xdr:clientData/>
  </xdr:twoCellAnchor>
  <xdr:twoCellAnchor>
    <xdr:from>
      <xdr:col>17</xdr:col>
      <xdr:colOff>191737</xdr:colOff>
      <xdr:row>0</xdr:row>
      <xdr:rowOff>58207</xdr:rowOff>
    </xdr:from>
    <xdr:to>
      <xdr:col>31</xdr:col>
      <xdr:colOff>99780</xdr:colOff>
      <xdr:row>0</xdr:row>
      <xdr:rowOff>523874</xdr:rowOff>
    </xdr:to>
    <xdr:sp macro="" textlink="">
      <xdr:nvSpPr>
        <xdr:cNvPr id="6" name="مربع نص 5"/>
        <xdr:cNvSpPr txBox="1"/>
      </xdr:nvSpPr>
      <xdr:spPr>
        <a:xfrm>
          <a:off x="7473472395" y="58207"/>
          <a:ext cx="3727568" cy="465667"/>
        </a:xfrm>
        <a:prstGeom prst="roundRect">
          <a:avLst/>
        </a:prstGeom>
        <a:ln/>
      </xdr:spPr>
      <xdr:style>
        <a:lnRef idx="1">
          <a:schemeClr val="accent2"/>
        </a:lnRef>
        <a:fillRef idx="2">
          <a:schemeClr val="accent2"/>
        </a:fillRef>
        <a:effectRef idx="1">
          <a:schemeClr val="accent2"/>
        </a:effectRef>
        <a:fontRef idx="minor">
          <a:schemeClr val="dk1"/>
        </a:fontRef>
      </xdr:style>
      <xdr:txBody>
        <a:bodyPr wrap="square" rtlCol="1" anchor="t"/>
        <a:lstStyle/>
        <a:p>
          <a:pPr algn="ctr" rtl="1"/>
          <a:r>
            <a:rPr lang="ar-SA" sz="1800" b="1" cap="none" spc="0">
              <a:ln w="1905"/>
              <a:solidFill>
                <a:schemeClr val="tx1"/>
              </a:solidFill>
              <a:effectLst>
                <a:innerShdw blurRad="69850" dist="43180" dir="5400000">
                  <a:srgbClr val="000000">
                    <a:alpha val="65000"/>
                  </a:srgbClr>
                </a:innerShdw>
              </a:effectLst>
              <a:cs typeface="Al-Kharashi 62" pitchFamily="2" charset="-78"/>
            </a:rPr>
            <a:t>نـــمــــوذج</a:t>
          </a:r>
          <a:r>
            <a:rPr lang="ar-SA" sz="1800" b="1" cap="none" spc="0" baseline="0">
              <a:ln w="1905"/>
              <a:solidFill>
                <a:schemeClr val="tx1"/>
              </a:solidFill>
              <a:effectLst>
                <a:innerShdw blurRad="69850" dist="43180" dir="5400000">
                  <a:srgbClr val="000000">
                    <a:alpha val="65000"/>
                  </a:srgbClr>
                </a:innerShdw>
              </a:effectLst>
              <a:cs typeface="Al-Kharashi 62" pitchFamily="2" charset="-78"/>
            </a:rPr>
            <a:t> مــــتـــابــعــة  دوام مــــوظف </a:t>
          </a:r>
          <a:endParaRPr lang="ar-SA" sz="1800" b="1" cap="none" spc="0">
            <a:ln w="1905"/>
            <a:solidFill>
              <a:schemeClr val="tx1"/>
            </a:solidFill>
            <a:effectLst>
              <a:innerShdw blurRad="69850" dist="43180" dir="5400000">
                <a:srgbClr val="000000">
                  <a:alpha val="65000"/>
                </a:srgbClr>
              </a:innerShdw>
            </a:effectLst>
            <a:cs typeface="Al-Kharashi 62" pitchFamily="2" charset="-78"/>
          </a:endParaRPr>
        </a:p>
      </xdr:txBody>
    </xdr:sp>
    <xdr:clientData/>
  </xdr:twoCellAnchor>
  <xdr:twoCellAnchor editAs="oneCell">
    <xdr:from>
      <xdr:col>40</xdr:col>
      <xdr:colOff>296201</xdr:colOff>
      <xdr:row>44</xdr:row>
      <xdr:rowOff>134936</xdr:rowOff>
    </xdr:from>
    <xdr:to>
      <xdr:col>43</xdr:col>
      <xdr:colOff>34882</xdr:colOff>
      <xdr:row>47</xdr:row>
      <xdr:rowOff>127110</xdr:rowOff>
    </xdr:to>
    <xdr:pic>
      <xdr:nvPicPr>
        <xdr:cNvPr id="7" name="صورة 6" descr="book22.GIF">
          <a:hlinkClick xmlns:r="http://schemas.openxmlformats.org/officeDocument/2006/relationships" r:id="rId3"/>
        </xdr:cNvPr>
        <xdr:cNvPicPr>
          <a:picLocks noChangeAspect="1"/>
        </xdr:cNvPicPr>
      </xdr:nvPicPr>
      <xdr:blipFill>
        <a:blip xmlns:r="http://schemas.openxmlformats.org/officeDocument/2006/relationships" r:embed="rId2" cstate="print"/>
        <a:stretch>
          <a:fillRect/>
        </a:stretch>
      </xdr:blipFill>
      <xdr:spPr>
        <a:xfrm>
          <a:off x="7470279743" y="8583611"/>
          <a:ext cx="595931" cy="544624"/>
        </a:xfrm>
        <a:prstGeom prst="rect">
          <a:avLst/>
        </a:prstGeom>
      </xdr:spPr>
    </xdr:pic>
    <xdr:clientData/>
  </xdr:twoCellAnchor>
  <xdr:twoCellAnchor editAs="oneCell">
    <xdr:from>
      <xdr:col>11</xdr:col>
      <xdr:colOff>222252</xdr:colOff>
      <xdr:row>48</xdr:row>
      <xdr:rowOff>111130</xdr:rowOff>
    </xdr:from>
    <xdr:to>
      <xdr:col>13</xdr:col>
      <xdr:colOff>257227</xdr:colOff>
      <xdr:row>52</xdr:row>
      <xdr:rowOff>4</xdr:rowOff>
    </xdr:to>
    <xdr:pic>
      <xdr:nvPicPr>
        <xdr:cNvPr id="8" name="صورة 7" descr="book22.GIF">
          <a:hlinkClick xmlns:r="http://schemas.openxmlformats.org/officeDocument/2006/relationships" r:id="rId4"/>
        </xdr:cNvPr>
        <xdr:cNvPicPr>
          <a:picLocks noChangeAspect="1"/>
        </xdr:cNvPicPr>
      </xdr:nvPicPr>
      <xdr:blipFill>
        <a:blip xmlns:r="http://schemas.openxmlformats.org/officeDocument/2006/relationships" r:embed="rId2" cstate="print"/>
        <a:stretch>
          <a:fillRect/>
        </a:stretch>
      </xdr:blipFill>
      <xdr:spPr>
        <a:xfrm>
          <a:off x="7478239373" y="9293230"/>
          <a:ext cx="616000" cy="555624"/>
        </a:xfrm>
        <a:prstGeom prst="rect">
          <a:avLst/>
        </a:prstGeom>
      </xdr:spPr>
    </xdr:pic>
    <xdr:clientData/>
  </xdr:twoCellAnchor>
  <xdr:twoCellAnchor editAs="oneCell">
    <xdr:from>
      <xdr:col>11</xdr:col>
      <xdr:colOff>230186</xdr:colOff>
      <xdr:row>44</xdr:row>
      <xdr:rowOff>154902</xdr:rowOff>
    </xdr:from>
    <xdr:to>
      <xdr:col>13</xdr:col>
      <xdr:colOff>231644</xdr:colOff>
      <xdr:row>47</xdr:row>
      <xdr:rowOff>139702</xdr:rowOff>
    </xdr:to>
    <xdr:pic>
      <xdr:nvPicPr>
        <xdr:cNvPr id="9" name="صورة 8"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7478264956" y="8603577"/>
          <a:ext cx="582483" cy="53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419100</xdr:colOff>
      <xdr:row>1</xdr:row>
      <xdr:rowOff>57150</xdr:rowOff>
    </xdr:from>
    <xdr:to>
      <xdr:col>6</xdr:col>
      <xdr:colOff>676522</xdr:colOff>
      <xdr:row>5</xdr:row>
      <xdr:rowOff>124557</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11227202978" y="266700"/>
          <a:ext cx="1000372" cy="829407"/>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268422</xdr:colOff>
      <xdr:row>7</xdr:row>
      <xdr:rowOff>129887</xdr:rowOff>
    </xdr:from>
    <xdr:to>
      <xdr:col>9</xdr:col>
      <xdr:colOff>190491</xdr:colOff>
      <xdr:row>9</xdr:row>
      <xdr:rowOff>106507</xdr:rowOff>
    </xdr:to>
    <xdr:sp macro="" textlink="">
      <xdr:nvSpPr>
        <xdr:cNvPr id="3" name="AutoShape 9"/>
        <xdr:cNvSpPr>
          <a:spLocks noChangeArrowheads="1"/>
        </xdr:cNvSpPr>
      </xdr:nvSpPr>
      <xdr:spPr bwMode="auto">
        <a:xfrm>
          <a:off x="11225041059" y="1463387"/>
          <a:ext cx="5008419" cy="338570"/>
        </a:xfrm>
        <a:prstGeom prst="roundRect">
          <a:avLst>
            <a:gd name="adj" fmla="val 16667"/>
          </a:avLst>
        </a:prstGeom>
        <a:solidFill>
          <a:schemeClr val="tx2">
            <a:lumMod val="20000"/>
            <a:lumOff val="80000"/>
          </a:schemeClr>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600" b="1" u="none">
              <a:solidFill>
                <a:sysClr val="windowText" lastClr="000000"/>
              </a:solidFill>
              <a:latin typeface="+mn-lt"/>
              <a:ea typeface="+mn-ea"/>
              <a:cs typeface="+mn-cs"/>
            </a:rPr>
            <a:t>قرار حسم غياب</a:t>
          </a:r>
          <a:endParaRPr lang="en-US" sz="1600" b="1" u="none">
            <a:solidFill>
              <a:sysClr val="windowText" lastClr="000000"/>
            </a:solidFill>
            <a:latin typeface="+mn-lt"/>
            <a:ea typeface="+mn-ea"/>
            <a:cs typeface="+mn-cs"/>
          </a:endParaRPr>
        </a:p>
      </xdr:txBody>
    </xdr:sp>
    <xdr:clientData/>
  </xdr:twoCellAnchor>
  <xdr:twoCellAnchor>
    <xdr:from>
      <xdr:col>0</xdr:col>
      <xdr:colOff>372341</xdr:colOff>
      <xdr:row>23</xdr:row>
      <xdr:rowOff>129885</xdr:rowOff>
    </xdr:from>
    <xdr:to>
      <xdr:col>10</xdr:col>
      <xdr:colOff>256443</xdr:colOff>
      <xdr:row>31</xdr:row>
      <xdr:rowOff>164521</xdr:rowOff>
    </xdr:to>
    <xdr:sp macro="" textlink="">
      <xdr:nvSpPr>
        <xdr:cNvPr id="4" name="مربع نص 3"/>
        <xdr:cNvSpPr txBox="1"/>
      </xdr:nvSpPr>
      <xdr:spPr>
        <a:xfrm>
          <a:off x="11224546482" y="4806660"/>
          <a:ext cx="6342052" cy="1863436"/>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rtl="1"/>
          <a:r>
            <a:rPr lang="ar-SA" sz="1200" b="1">
              <a:solidFill>
                <a:schemeClr val="dk1"/>
              </a:solidFill>
              <a:latin typeface="+mn-lt"/>
              <a:ea typeface="+mn-ea"/>
              <a:cs typeface="+mn-cs"/>
            </a:rPr>
            <a:t>بناء على المادة (21) من نظام الخدمة المدنية واستنادا لصلاحياته</a:t>
          </a:r>
          <a:r>
            <a:rPr lang="ar-SA" sz="1200" b="1" baseline="0">
              <a:solidFill>
                <a:schemeClr val="dk1"/>
              </a:solidFill>
              <a:latin typeface="+mn-lt"/>
              <a:ea typeface="+mn-ea"/>
              <a:cs typeface="+mn-cs"/>
            </a:rPr>
            <a:t> الممنوحة له بموجب تعميم سعادة مساعد الشؤون التعليمية بنين رقم 33764601 في 27/4/1433هـ بشأن تفويض الصلاحيات لمديري إدارات الشؤون التعليمية وحيث نصت الفقرة الثانية والثالثة على منح الإجازات وحسم أيام الغياب والتأخر على الموظفين يقرر ما يلي : </a:t>
          </a:r>
        </a:p>
        <a:p>
          <a:pPr rtl="1"/>
          <a:endParaRPr lang="ar-SA" sz="1200" b="1">
            <a:solidFill>
              <a:schemeClr val="dk1"/>
            </a:solidFill>
            <a:latin typeface="+mn-lt"/>
            <a:ea typeface="+mn-ea"/>
            <a:cs typeface="+mn-cs"/>
          </a:endParaRPr>
        </a:p>
        <a:p>
          <a:pPr rtl="1"/>
          <a:r>
            <a:rPr lang="ar-SA" sz="1200" b="1">
              <a:solidFill>
                <a:schemeClr val="dk1"/>
              </a:solidFill>
              <a:latin typeface="+mn-lt"/>
              <a:ea typeface="+mn-ea"/>
              <a:cs typeface="+mn-cs"/>
            </a:rPr>
            <a:t>1- حسم مدة الغياب الموضحة بعاليه , عددهـــ (   3 أيام   )ــا  من راتبه .</a:t>
          </a:r>
          <a:endParaRPr lang="en-US" sz="1200" b="1">
            <a:solidFill>
              <a:schemeClr val="dk1"/>
            </a:solidFill>
            <a:latin typeface="+mn-lt"/>
            <a:ea typeface="+mn-ea"/>
            <a:cs typeface="+mn-cs"/>
          </a:endParaRPr>
        </a:p>
        <a:p>
          <a:pPr rtl="1"/>
          <a:r>
            <a:rPr lang="ar-SA" sz="1200" b="1">
              <a:solidFill>
                <a:schemeClr val="dk1"/>
              </a:solidFill>
              <a:latin typeface="+mn-lt"/>
              <a:ea typeface="+mn-ea"/>
              <a:cs typeface="+mn-cs"/>
            </a:rPr>
            <a:t>2- على إدارة شئون الموظفين – التأديبية – تنفيذ إجراء الحسم واستبعادها من خدماته و أصل القرار لملفه بالإدارة مع الأساس.</a:t>
          </a:r>
          <a:endParaRPr lang="en-US" sz="1200" b="1">
            <a:solidFill>
              <a:schemeClr val="dk1"/>
            </a:solidFill>
            <a:latin typeface="+mn-lt"/>
            <a:ea typeface="+mn-ea"/>
            <a:cs typeface="+mn-cs"/>
          </a:endParaRPr>
        </a:p>
        <a:p>
          <a:pPr rtl="1"/>
          <a:r>
            <a:rPr lang="ar-SA" sz="1200" b="1">
              <a:solidFill>
                <a:schemeClr val="dk1"/>
              </a:solidFill>
              <a:latin typeface="+mn-lt"/>
              <a:ea typeface="+mn-ea"/>
              <a:cs typeface="+mn-cs"/>
            </a:rPr>
            <a:t>				والله الموفق ,,,</a:t>
          </a:r>
          <a:endParaRPr lang="en-US" sz="1200" b="1">
            <a:solidFill>
              <a:schemeClr val="dk1"/>
            </a:solidFill>
            <a:latin typeface="+mn-lt"/>
            <a:ea typeface="+mn-ea"/>
            <a:cs typeface="+mn-cs"/>
          </a:endParaRPr>
        </a:p>
        <a:p>
          <a:pPr algn="r" rtl="1"/>
          <a:endParaRPr lang="ar-SA"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419100</xdr:colOff>
      <xdr:row>1</xdr:row>
      <xdr:rowOff>100446</xdr:rowOff>
    </xdr:from>
    <xdr:to>
      <xdr:col>6</xdr:col>
      <xdr:colOff>676522</xdr:colOff>
      <xdr:row>5</xdr:row>
      <xdr:rowOff>138546</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11227202978" y="309996"/>
          <a:ext cx="1000372" cy="9239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225135</xdr:colOff>
      <xdr:row>47</xdr:row>
      <xdr:rowOff>17319</xdr:rowOff>
    </xdr:from>
    <xdr:to>
      <xdr:col>1</xdr:col>
      <xdr:colOff>434684</xdr:colOff>
      <xdr:row>47</xdr:row>
      <xdr:rowOff>198294</xdr:rowOff>
    </xdr:to>
    <xdr:sp macro="" textlink="">
      <xdr:nvSpPr>
        <xdr:cNvPr id="3" name="Oval 8"/>
        <xdr:cNvSpPr>
          <a:spLocks noChangeArrowheads="1"/>
        </xdr:cNvSpPr>
      </xdr:nvSpPr>
      <xdr:spPr bwMode="auto">
        <a:xfrm>
          <a:off x="11230388041" y="9513744"/>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233794</xdr:colOff>
      <xdr:row>45</xdr:row>
      <xdr:rowOff>34636</xdr:rowOff>
    </xdr:from>
    <xdr:to>
      <xdr:col>1</xdr:col>
      <xdr:colOff>443343</xdr:colOff>
      <xdr:row>45</xdr:row>
      <xdr:rowOff>215611</xdr:rowOff>
    </xdr:to>
    <xdr:sp macro="" textlink="">
      <xdr:nvSpPr>
        <xdr:cNvPr id="4" name="Oval 8"/>
        <xdr:cNvSpPr>
          <a:spLocks noChangeArrowheads="1"/>
        </xdr:cNvSpPr>
      </xdr:nvSpPr>
      <xdr:spPr bwMode="auto">
        <a:xfrm>
          <a:off x="11230379382" y="9169111"/>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891887</xdr:colOff>
      <xdr:row>45</xdr:row>
      <xdr:rowOff>43296</xdr:rowOff>
    </xdr:from>
    <xdr:to>
      <xdr:col>6</xdr:col>
      <xdr:colOff>1101436</xdr:colOff>
      <xdr:row>45</xdr:row>
      <xdr:rowOff>224271</xdr:rowOff>
    </xdr:to>
    <xdr:sp macro="" textlink="">
      <xdr:nvSpPr>
        <xdr:cNvPr id="5" name="Oval 8"/>
        <xdr:cNvSpPr>
          <a:spLocks noChangeArrowheads="1"/>
        </xdr:cNvSpPr>
      </xdr:nvSpPr>
      <xdr:spPr bwMode="auto">
        <a:xfrm>
          <a:off x="11226778064" y="9177771"/>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424299</xdr:colOff>
      <xdr:row>6</xdr:row>
      <xdr:rowOff>147203</xdr:rowOff>
    </xdr:from>
    <xdr:to>
      <xdr:col>8</xdr:col>
      <xdr:colOff>522881</xdr:colOff>
      <xdr:row>8</xdr:row>
      <xdr:rowOff>126487</xdr:rowOff>
    </xdr:to>
    <xdr:sp macro="" textlink="">
      <xdr:nvSpPr>
        <xdr:cNvPr id="6" name="AutoShape 9"/>
        <xdr:cNvSpPr>
          <a:spLocks noChangeArrowheads="1"/>
        </xdr:cNvSpPr>
      </xdr:nvSpPr>
      <xdr:spPr bwMode="auto">
        <a:xfrm>
          <a:off x="11225403994" y="1423553"/>
          <a:ext cx="4994432" cy="341234"/>
        </a:xfrm>
        <a:prstGeom prst="roundRect">
          <a:avLst>
            <a:gd name="adj" fmla="val 16667"/>
          </a:avLst>
        </a:prstGeom>
        <a:solidFill>
          <a:srgbClr val="FFFF99"/>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400" b="1" i="0">
              <a:solidFill>
                <a:sysClr val="windowText" lastClr="000000"/>
              </a:solidFill>
              <a:latin typeface="+mn-lt"/>
              <a:ea typeface="+mn-ea"/>
              <a:cs typeface="+mn-cs"/>
            </a:rPr>
            <a:t>طلب الإفادة عن سبب الغياب  ( محضر غياب )  </a:t>
          </a:r>
          <a:endParaRPr lang="ar-SA"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419100</xdr:colOff>
      <xdr:row>1</xdr:row>
      <xdr:rowOff>57150</xdr:rowOff>
    </xdr:from>
    <xdr:to>
      <xdr:col>6</xdr:col>
      <xdr:colOff>676522</xdr:colOff>
      <xdr:row>5</xdr:row>
      <xdr:rowOff>19050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11227231553" y="266700"/>
          <a:ext cx="828922" cy="704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0</xdr:colOff>
      <xdr:row>11</xdr:row>
      <xdr:rowOff>95250</xdr:rowOff>
    </xdr:from>
    <xdr:to>
      <xdr:col>10</xdr:col>
      <xdr:colOff>285750</xdr:colOff>
      <xdr:row>13</xdr:row>
      <xdr:rowOff>28575</xdr:rowOff>
    </xdr:to>
    <xdr:sp macro="" textlink="">
      <xdr:nvSpPr>
        <xdr:cNvPr id="3" name="AutoShape 9"/>
        <xdr:cNvSpPr>
          <a:spLocks noChangeArrowheads="1"/>
        </xdr:cNvSpPr>
      </xdr:nvSpPr>
      <xdr:spPr bwMode="auto">
        <a:xfrm>
          <a:off x="11224602900" y="2143125"/>
          <a:ext cx="6076950" cy="342900"/>
        </a:xfrm>
        <a:prstGeom prst="roundRect">
          <a:avLst>
            <a:gd name="adj" fmla="val 16667"/>
          </a:avLst>
        </a:prstGeom>
        <a:solidFill>
          <a:srgbClr val="FFFF66"/>
        </a:solidFill>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91440" tIns="45720" rIns="91440" bIns="45720" anchor="t" upright="1"/>
        <a:lstStyle/>
        <a:p>
          <a:pPr algn="r" rtl="1">
            <a:defRPr sz="1000"/>
          </a:pPr>
          <a:r>
            <a:rPr lang="ar-SA" sz="1200" b="1" i="0" strike="noStrike">
              <a:solidFill>
                <a:srgbClr val="000000"/>
              </a:solidFill>
              <a:latin typeface="Times New Roman"/>
              <a:cs typeface="Times New Roman"/>
            </a:rPr>
            <a:t>المرة الأولى   اليوم :                                                                               التاريخ      /      /       143 هــ</a:t>
          </a:r>
        </a:p>
      </xdr:txBody>
    </xdr:sp>
    <xdr:clientData/>
  </xdr:twoCellAnchor>
  <xdr:twoCellAnchor>
    <xdr:from>
      <xdr:col>5</xdr:col>
      <xdr:colOff>114300</xdr:colOff>
      <xdr:row>22</xdr:row>
      <xdr:rowOff>9525</xdr:rowOff>
    </xdr:from>
    <xdr:to>
      <xdr:col>5</xdr:col>
      <xdr:colOff>323849</xdr:colOff>
      <xdr:row>23</xdr:row>
      <xdr:rowOff>0</xdr:rowOff>
    </xdr:to>
    <xdr:sp macro="" textlink="">
      <xdr:nvSpPr>
        <xdr:cNvPr id="4" name="Oval 8"/>
        <xdr:cNvSpPr>
          <a:spLocks noChangeArrowheads="1"/>
        </xdr:cNvSpPr>
      </xdr:nvSpPr>
      <xdr:spPr bwMode="auto">
        <a:xfrm>
          <a:off x="11228155726" y="4191000"/>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228600</xdr:colOff>
      <xdr:row>22</xdr:row>
      <xdr:rowOff>9525</xdr:rowOff>
    </xdr:from>
    <xdr:to>
      <xdr:col>3</xdr:col>
      <xdr:colOff>438149</xdr:colOff>
      <xdr:row>23</xdr:row>
      <xdr:rowOff>0</xdr:rowOff>
    </xdr:to>
    <xdr:sp macro="" textlink="">
      <xdr:nvSpPr>
        <xdr:cNvPr id="5" name="Oval 8"/>
        <xdr:cNvSpPr>
          <a:spLocks noChangeArrowheads="1"/>
        </xdr:cNvSpPr>
      </xdr:nvSpPr>
      <xdr:spPr bwMode="auto">
        <a:xfrm>
          <a:off x="11229289201" y="4191000"/>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790575</xdr:colOff>
      <xdr:row>22</xdr:row>
      <xdr:rowOff>0</xdr:rowOff>
    </xdr:from>
    <xdr:to>
      <xdr:col>6</xdr:col>
      <xdr:colOff>1000124</xdr:colOff>
      <xdr:row>22</xdr:row>
      <xdr:rowOff>180975</xdr:rowOff>
    </xdr:to>
    <xdr:sp macro="" textlink="">
      <xdr:nvSpPr>
        <xdr:cNvPr id="6" name="Oval 8"/>
        <xdr:cNvSpPr>
          <a:spLocks noChangeArrowheads="1"/>
        </xdr:cNvSpPr>
      </xdr:nvSpPr>
      <xdr:spPr bwMode="auto">
        <a:xfrm>
          <a:off x="11226907951" y="4181475"/>
          <a:ext cx="209549" cy="180975"/>
        </a:xfrm>
        <a:prstGeom prst="ellipse">
          <a:avLst/>
        </a:prstGeom>
        <a:solidFill>
          <a:srgbClr val="FFFFFF"/>
        </a:solidFill>
        <a:ln w="9525">
          <a:solidFill>
            <a:srgbClr val="000000"/>
          </a:solidFill>
          <a:round/>
          <a:headEnd/>
          <a:tailEnd/>
        </a:ln>
      </xdr:spPr>
    </xdr:sp>
    <xdr:clientData/>
  </xdr:twoCellAnchor>
  <xdr:twoCellAnchor>
    <xdr:from>
      <xdr:col>7</xdr:col>
      <xdr:colOff>598713</xdr:colOff>
      <xdr:row>22</xdr:row>
      <xdr:rowOff>0</xdr:rowOff>
    </xdr:from>
    <xdr:to>
      <xdr:col>7</xdr:col>
      <xdr:colOff>808262</xdr:colOff>
      <xdr:row>22</xdr:row>
      <xdr:rowOff>180975</xdr:rowOff>
    </xdr:to>
    <xdr:sp macro="" textlink="">
      <xdr:nvSpPr>
        <xdr:cNvPr id="7" name="Oval 8"/>
        <xdr:cNvSpPr>
          <a:spLocks noChangeArrowheads="1"/>
        </xdr:cNvSpPr>
      </xdr:nvSpPr>
      <xdr:spPr bwMode="auto">
        <a:xfrm>
          <a:off x="11226080638" y="418147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714375</xdr:colOff>
      <xdr:row>18</xdr:row>
      <xdr:rowOff>171450</xdr:rowOff>
    </xdr:from>
    <xdr:to>
      <xdr:col>4</xdr:col>
      <xdr:colOff>66674</xdr:colOff>
      <xdr:row>19</xdr:row>
      <xdr:rowOff>142875</xdr:rowOff>
    </xdr:to>
    <xdr:sp macro="" textlink="">
      <xdr:nvSpPr>
        <xdr:cNvPr id="8" name="Oval 8"/>
        <xdr:cNvSpPr>
          <a:spLocks noChangeArrowheads="1"/>
        </xdr:cNvSpPr>
      </xdr:nvSpPr>
      <xdr:spPr bwMode="auto">
        <a:xfrm>
          <a:off x="11228803426" y="3514725"/>
          <a:ext cx="209549" cy="209550"/>
        </a:xfrm>
        <a:prstGeom prst="ellipse">
          <a:avLst/>
        </a:prstGeom>
        <a:solidFill>
          <a:srgbClr val="FFFFFF"/>
        </a:solidFill>
        <a:ln w="9525">
          <a:solidFill>
            <a:srgbClr val="000000"/>
          </a:solidFill>
          <a:round/>
          <a:headEnd/>
          <a:tailEnd/>
        </a:ln>
      </xdr:spPr>
    </xdr:sp>
    <xdr:clientData/>
  </xdr:twoCellAnchor>
  <xdr:twoCellAnchor>
    <xdr:from>
      <xdr:col>2</xdr:col>
      <xdr:colOff>361950</xdr:colOff>
      <xdr:row>14</xdr:row>
      <xdr:rowOff>5442</xdr:rowOff>
    </xdr:from>
    <xdr:to>
      <xdr:col>3</xdr:col>
      <xdr:colOff>123824</xdr:colOff>
      <xdr:row>14</xdr:row>
      <xdr:rowOff>183695</xdr:rowOff>
    </xdr:to>
    <xdr:sp macro="" textlink="">
      <xdr:nvSpPr>
        <xdr:cNvPr id="9" name="Oval 8"/>
        <xdr:cNvSpPr>
          <a:spLocks noChangeArrowheads="1"/>
        </xdr:cNvSpPr>
      </xdr:nvSpPr>
      <xdr:spPr bwMode="auto">
        <a:xfrm>
          <a:off x="11229603526" y="2672442"/>
          <a:ext cx="209549" cy="178253"/>
        </a:xfrm>
        <a:prstGeom prst="ellipse">
          <a:avLst/>
        </a:prstGeom>
        <a:solidFill>
          <a:srgbClr val="FFFFFF"/>
        </a:solidFill>
        <a:ln w="9525">
          <a:solidFill>
            <a:srgbClr val="000000"/>
          </a:solidFill>
          <a:round/>
          <a:headEnd/>
          <a:tailEnd/>
        </a:ln>
      </xdr:spPr>
    </xdr:sp>
    <xdr:clientData/>
  </xdr:twoCellAnchor>
  <xdr:twoCellAnchor>
    <xdr:from>
      <xdr:col>5</xdr:col>
      <xdr:colOff>333375</xdr:colOff>
      <xdr:row>14</xdr:row>
      <xdr:rowOff>5442</xdr:rowOff>
    </xdr:from>
    <xdr:to>
      <xdr:col>5</xdr:col>
      <xdr:colOff>542924</xdr:colOff>
      <xdr:row>14</xdr:row>
      <xdr:rowOff>183695</xdr:rowOff>
    </xdr:to>
    <xdr:sp macro="" textlink="">
      <xdr:nvSpPr>
        <xdr:cNvPr id="10" name="Oval 8"/>
        <xdr:cNvSpPr>
          <a:spLocks noChangeArrowheads="1"/>
        </xdr:cNvSpPr>
      </xdr:nvSpPr>
      <xdr:spPr bwMode="auto">
        <a:xfrm>
          <a:off x="11227936651" y="2672442"/>
          <a:ext cx="209549" cy="178253"/>
        </a:xfrm>
        <a:prstGeom prst="ellipse">
          <a:avLst/>
        </a:prstGeom>
        <a:solidFill>
          <a:srgbClr val="FFFFFF"/>
        </a:solidFill>
        <a:ln w="9525">
          <a:solidFill>
            <a:srgbClr val="000000"/>
          </a:solidFill>
          <a:round/>
          <a:headEnd/>
          <a:tailEnd/>
        </a:ln>
      </xdr:spPr>
    </xdr:sp>
    <xdr:clientData/>
  </xdr:twoCellAnchor>
  <xdr:twoCellAnchor>
    <xdr:from>
      <xdr:col>7</xdr:col>
      <xdr:colOff>581025</xdr:colOff>
      <xdr:row>14</xdr:row>
      <xdr:rowOff>9525</xdr:rowOff>
    </xdr:from>
    <xdr:to>
      <xdr:col>7</xdr:col>
      <xdr:colOff>790574</xdr:colOff>
      <xdr:row>14</xdr:row>
      <xdr:rowOff>190500</xdr:rowOff>
    </xdr:to>
    <xdr:sp macro="" textlink="">
      <xdr:nvSpPr>
        <xdr:cNvPr id="11" name="Oval 8"/>
        <xdr:cNvSpPr>
          <a:spLocks noChangeArrowheads="1"/>
        </xdr:cNvSpPr>
      </xdr:nvSpPr>
      <xdr:spPr bwMode="auto">
        <a:xfrm>
          <a:off x="11226098326" y="267652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66675</xdr:colOff>
      <xdr:row>22</xdr:row>
      <xdr:rowOff>0</xdr:rowOff>
    </xdr:from>
    <xdr:to>
      <xdr:col>1</xdr:col>
      <xdr:colOff>276224</xdr:colOff>
      <xdr:row>22</xdr:row>
      <xdr:rowOff>180975</xdr:rowOff>
    </xdr:to>
    <xdr:sp macro="" textlink="">
      <xdr:nvSpPr>
        <xdr:cNvPr id="12" name="Oval 8"/>
        <xdr:cNvSpPr>
          <a:spLocks noChangeArrowheads="1"/>
        </xdr:cNvSpPr>
      </xdr:nvSpPr>
      <xdr:spPr bwMode="auto">
        <a:xfrm>
          <a:off x="11230403626" y="418147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0</xdr:colOff>
      <xdr:row>28</xdr:row>
      <xdr:rowOff>95250</xdr:rowOff>
    </xdr:from>
    <xdr:to>
      <xdr:col>10</xdr:col>
      <xdr:colOff>285750</xdr:colOff>
      <xdr:row>30</xdr:row>
      <xdr:rowOff>28575</xdr:rowOff>
    </xdr:to>
    <xdr:sp macro="" textlink="">
      <xdr:nvSpPr>
        <xdr:cNvPr id="13" name="AutoShape 9"/>
        <xdr:cNvSpPr>
          <a:spLocks noChangeArrowheads="1"/>
        </xdr:cNvSpPr>
      </xdr:nvSpPr>
      <xdr:spPr bwMode="auto">
        <a:xfrm>
          <a:off x="11224602900" y="5438775"/>
          <a:ext cx="6076950" cy="342900"/>
        </a:xfrm>
        <a:prstGeom prst="roundRect">
          <a:avLst>
            <a:gd name="adj" fmla="val 16667"/>
          </a:avLst>
        </a:prstGeom>
        <a:solidFill>
          <a:srgbClr val="FFFF66"/>
        </a:solidFill>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91440" tIns="45720" rIns="91440" bIns="45720" anchor="t" upright="1"/>
        <a:lstStyle/>
        <a:p>
          <a:pPr algn="r" rtl="1">
            <a:defRPr sz="1000"/>
          </a:pPr>
          <a:r>
            <a:rPr lang="ar-SA" sz="1200" b="1" i="0" strike="noStrike">
              <a:solidFill>
                <a:srgbClr val="000000"/>
              </a:solidFill>
              <a:latin typeface="Times New Roman"/>
              <a:cs typeface="Times New Roman"/>
            </a:rPr>
            <a:t>المرة الثانية      اليوم :                                                                           التاريخ      /      /       143 هــ</a:t>
          </a:r>
        </a:p>
      </xdr:txBody>
    </xdr:sp>
    <xdr:clientData/>
  </xdr:twoCellAnchor>
  <xdr:twoCellAnchor>
    <xdr:from>
      <xdr:col>5</xdr:col>
      <xdr:colOff>114300</xdr:colOff>
      <xdr:row>39</xdr:row>
      <xdr:rowOff>9525</xdr:rowOff>
    </xdr:from>
    <xdr:to>
      <xdr:col>5</xdr:col>
      <xdr:colOff>323849</xdr:colOff>
      <xdr:row>40</xdr:row>
      <xdr:rowOff>0</xdr:rowOff>
    </xdr:to>
    <xdr:sp macro="" textlink="">
      <xdr:nvSpPr>
        <xdr:cNvPr id="14" name="Oval 8"/>
        <xdr:cNvSpPr>
          <a:spLocks noChangeArrowheads="1"/>
        </xdr:cNvSpPr>
      </xdr:nvSpPr>
      <xdr:spPr bwMode="auto">
        <a:xfrm>
          <a:off x="11228155726" y="7486650"/>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228600</xdr:colOff>
      <xdr:row>39</xdr:row>
      <xdr:rowOff>9525</xdr:rowOff>
    </xdr:from>
    <xdr:to>
      <xdr:col>3</xdr:col>
      <xdr:colOff>438149</xdr:colOff>
      <xdr:row>40</xdr:row>
      <xdr:rowOff>0</xdr:rowOff>
    </xdr:to>
    <xdr:sp macro="" textlink="">
      <xdr:nvSpPr>
        <xdr:cNvPr id="15" name="Oval 8"/>
        <xdr:cNvSpPr>
          <a:spLocks noChangeArrowheads="1"/>
        </xdr:cNvSpPr>
      </xdr:nvSpPr>
      <xdr:spPr bwMode="auto">
        <a:xfrm>
          <a:off x="11229289201" y="7486650"/>
          <a:ext cx="209549" cy="180975"/>
        </a:xfrm>
        <a:prstGeom prst="ellipse">
          <a:avLst/>
        </a:prstGeom>
        <a:solidFill>
          <a:srgbClr val="FFFFFF"/>
        </a:solidFill>
        <a:ln w="9525">
          <a:solidFill>
            <a:srgbClr val="000000"/>
          </a:solidFill>
          <a:round/>
          <a:headEnd/>
          <a:tailEnd/>
        </a:ln>
      </xdr:spPr>
    </xdr:sp>
    <xdr:clientData/>
  </xdr:twoCellAnchor>
  <xdr:twoCellAnchor>
    <xdr:from>
      <xdr:col>6</xdr:col>
      <xdr:colOff>790575</xdr:colOff>
      <xdr:row>39</xdr:row>
      <xdr:rowOff>0</xdr:rowOff>
    </xdr:from>
    <xdr:to>
      <xdr:col>6</xdr:col>
      <xdr:colOff>1000124</xdr:colOff>
      <xdr:row>39</xdr:row>
      <xdr:rowOff>180975</xdr:rowOff>
    </xdr:to>
    <xdr:sp macro="" textlink="">
      <xdr:nvSpPr>
        <xdr:cNvPr id="16" name="Oval 8"/>
        <xdr:cNvSpPr>
          <a:spLocks noChangeArrowheads="1"/>
        </xdr:cNvSpPr>
      </xdr:nvSpPr>
      <xdr:spPr bwMode="auto">
        <a:xfrm>
          <a:off x="11226907951" y="7477125"/>
          <a:ext cx="209549" cy="180975"/>
        </a:xfrm>
        <a:prstGeom prst="ellipse">
          <a:avLst/>
        </a:prstGeom>
        <a:solidFill>
          <a:srgbClr val="FFFFFF"/>
        </a:solidFill>
        <a:ln w="9525">
          <a:solidFill>
            <a:srgbClr val="000000"/>
          </a:solidFill>
          <a:round/>
          <a:headEnd/>
          <a:tailEnd/>
        </a:ln>
      </xdr:spPr>
    </xdr:sp>
    <xdr:clientData/>
  </xdr:twoCellAnchor>
  <xdr:twoCellAnchor>
    <xdr:from>
      <xdr:col>7</xdr:col>
      <xdr:colOff>598713</xdr:colOff>
      <xdr:row>39</xdr:row>
      <xdr:rowOff>0</xdr:rowOff>
    </xdr:from>
    <xdr:to>
      <xdr:col>7</xdr:col>
      <xdr:colOff>808262</xdr:colOff>
      <xdr:row>39</xdr:row>
      <xdr:rowOff>180975</xdr:rowOff>
    </xdr:to>
    <xdr:sp macro="" textlink="">
      <xdr:nvSpPr>
        <xdr:cNvPr id="17" name="Oval 8"/>
        <xdr:cNvSpPr>
          <a:spLocks noChangeArrowheads="1"/>
        </xdr:cNvSpPr>
      </xdr:nvSpPr>
      <xdr:spPr bwMode="auto">
        <a:xfrm>
          <a:off x="11226080638" y="747712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714375</xdr:colOff>
      <xdr:row>35</xdr:row>
      <xdr:rowOff>171450</xdr:rowOff>
    </xdr:from>
    <xdr:to>
      <xdr:col>4</xdr:col>
      <xdr:colOff>66674</xdr:colOff>
      <xdr:row>36</xdr:row>
      <xdr:rowOff>142875</xdr:rowOff>
    </xdr:to>
    <xdr:sp macro="" textlink="">
      <xdr:nvSpPr>
        <xdr:cNvPr id="18" name="Oval 8"/>
        <xdr:cNvSpPr>
          <a:spLocks noChangeArrowheads="1"/>
        </xdr:cNvSpPr>
      </xdr:nvSpPr>
      <xdr:spPr bwMode="auto">
        <a:xfrm>
          <a:off x="11228803426" y="6810375"/>
          <a:ext cx="209549" cy="209550"/>
        </a:xfrm>
        <a:prstGeom prst="ellipse">
          <a:avLst/>
        </a:prstGeom>
        <a:solidFill>
          <a:srgbClr val="FFFFFF"/>
        </a:solidFill>
        <a:ln w="9525">
          <a:solidFill>
            <a:srgbClr val="000000"/>
          </a:solidFill>
          <a:round/>
          <a:headEnd/>
          <a:tailEnd/>
        </a:ln>
      </xdr:spPr>
    </xdr:sp>
    <xdr:clientData/>
  </xdr:twoCellAnchor>
  <xdr:twoCellAnchor>
    <xdr:from>
      <xdr:col>2</xdr:col>
      <xdr:colOff>361950</xdr:colOff>
      <xdr:row>31</xdr:row>
      <xdr:rowOff>5442</xdr:rowOff>
    </xdr:from>
    <xdr:to>
      <xdr:col>3</xdr:col>
      <xdr:colOff>123824</xdr:colOff>
      <xdr:row>31</xdr:row>
      <xdr:rowOff>183695</xdr:rowOff>
    </xdr:to>
    <xdr:sp macro="" textlink="">
      <xdr:nvSpPr>
        <xdr:cNvPr id="19" name="Oval 8"/>
        <xdr:cNvSpPr>
          <a:spLocks noChangeArrowheads="1"/>
        </xdr:cNvSpPr>
      </xdr:nvSpPr>
      <xdr:spPr bwMode="auto">
        <a:xfrm>
          <a:off x="11229603526" y="5968092"/>
          <a:ext cx="209549" cy="178253"/>
        </a:xfrm>
        <a:prstGeom prst="ellipse">
          <a:avLst/>
        </a:prstGeom>
        <a:solidFill>
          <a:srgbClr val="FFFFFF"/>
        </a:solidFill>
        <a:ln w="9525">
          <a:solidFill>
            <a:srgbClr val="000000"/>
          </a:solidFill>
          <a:round/>
          <a:headEnd/>
          <a:tailEnd/>
        </a:ln>
      </xdr:spPr>
    </xdr:sp>
    <xdr:clientData/>
  </xdr:twoCellAnchor>
  <xdr:twoCellAnchor>
    <xdr:from>
      <xdr:col>5</xdr:col>
      <xdr:colOff>333375</xdr:colOff>
      <xdr:row>31</xdr:row>
      <xdr:rowOff>5442</xdr:rowOff>
    </xdr:from>
    <xdr:to>
      <xdr:col>5</xdr:col>
      <xdr:colOff>542924</xdr:colOff>
      <xdr:row>31</xdr:row>
      <xdr:rowOff>183695</xdr:rowOff>
    </xdr:to>
    <xdr:sp macro="" textlink="">
      <xdr:nvSpPr>
        <xdr:cNvPr id="20" name="Oval 8"/>
        <xdr:cNvSpPr>
          <a:spLocks noChangeArrowheads="1"/>
        </xdr:cNvSpPr>
      </xdr:nvSpPr>
      <xdr:spPr bwMode="auto">
        <a:xfrm>
          <a:off x="11227936651" y="5968092"/>
          <a:ext cx="209549" cy="178253"/>
        </a:xfrm>
        <a:prstGeom prst="ellipse">
          <a:avLst/>
        </a:prstGeom>
        <a:solidFill>
          <a:srgbClr val="FFFFFF"/>
        </a:solidFill>
        <a:ln w="9525">
          <a:solidFill>
            <a:srgbClr val="000000"/>
          </a:solidFill>
          <a:round/>
          <a:headEnd/>
          <a:tailEnd/>
        </a:ln>
      </xdr:spPr>
    </xdr:sp>
    <xdr:clientData/>
  </xdr:twoCellAnchor>
  <xdr:twoCellAnchor>
    <xdr:from>
      <xdr:col>7</xdr:col>
      <xdr:colOff>581025</xdr:colOff>
      <xdr:row>31</xdr:row>
      <xdr:rowOff>9525</xdr:rowOff>
    </xdr:from>
    <xdr:to>
      <xdr:col>7</xdr:col>
      <xdr:colOff>790574</xdr:colOff>
      <xdr:row>31</xdr:row>
      <xdr:rowOff>190500</xdr:rowOff>
    </xdr:to>
    <xdr:sp macro="" textlink="">
      <xdr:nvSpPr>
        <xdr:cNvPr id="21" name="Oval 8"/>
        <xdr:cNvSpPr>
          <a:spLocks noChangeArrowheads="1"/>
        </xdr:cNvSpPr>
      </xdr:nvSpPr>
      <xdr:spPr bwMode="auto">
        <a:xfrm>
          <a:off x="11226098326" y="5972175"/>
          <a:ext cx="209549" cy="180975"/>
        </a:xfrm>
        <a:prstGeom prst="ellipse">
          <a:avLst/>
        </a:prstGeom>
        <a:solidFill>
          <a:srgbClr val="FFFFFF"/>
        </a:solidFill>
        <a:ln w="9525">
          <a:solidFill>
            <a:srgbClr val="000000"/>
          </a:solidFill>
          <a:round/>
          <a:headEnd/>
          <a:tailEnd/>
        </a:ln>
      </xdr:spPr>
    </xdr:sp>
    <xdr:clientData/>
  </xdr:twoCellAnchor>
  <xdr:twoCellAnchor>
    <xdr:from>
      <xdr:col>1</xdr:col>
      <xdr:colOff>66675</xdr:colOff>
      <xdr:row>39</xdr:row>
      <xdr:rowOff>0</xdr:rowOff>
    </xdr:from>
    <xdr:to>
      <xdr:col>1</xdr:col>
      <xdr:colOff>276224</xdr:colOff>
      <xdr:row>39</xdr:row>
      <xdr:rowOff>180975</xdr:rowOff>
    </xdr:to>
    <xdr:sp macro="" textlink="">
      <xdr:nvSpPr>
        <xdr:cNvPr id="22" name="Oval 8"/>
        <xdr:cNvSpPr>
          <a:spLocks noChangeArrowheads="1"/>
        </xdr:cNvSpPr>
      </xdr:nvSpPr>
      <xdr:spPr bwMode="auto">
        <a:xfrm>
          <a:off x="11230403626" y="7477125"/>
          <a:ext cx="209549" cy="180975"/>
        </a:xfrm>
        <a:prstGeom prst="ellipse">
          <a:avLst/>
        </a:prstGeom>
        <a:solidFill>
          <a:srgbClr val="FFFFFF"/>
        </a:solidFill>
        <a:ln w="9525">
          <a:solidFill>
            <a:srgbClr val="000000"/>
          </a:solidFill>
          <a:round/>
          <a:headEnd/>
          <a:tailEnd/>
        </a:ln>
      </xdr:spPr>
    </xdr:sp>
    <xdr:clientData/>
  </xdr:twoCellAnchor>
  <xdr:twoCellAnchor>
    <xdr:from>
      <xdr:col>3</xdr:col>
      <xdr:colOff>700769</xdr:colOff>
      <xdr:row>20</xdr:row>
      <xdr:rowOff>6804</xdr:rowOff>
    </xdr:from>
    <xdr:to>
      <xdr:col>4</xdr:col>
      <xdr:colOff>53068</xdr:colOff>
      <xdr:row>21</xdr:row>
      <xdr:rowOff>5443</xdr:rowOff>
    </xdr:to>
    <xdr:sp macro="" textlink="">
      <xdr:nvSpPr>
        <xdr:cNvPr id="23" name="Oval 8"/>
        <xdr:cNvSpPr>
          <a:spLocks noChangeArrowheads="1"/>
        </xdr:cNvSpPr>
      </xdr:nvSpPr>
      <xdr:spPr bwMode="auto">
        <a:xfrm>
          <a:off x="11228817032" y="3769179"/>
          <a:ext cx="209549" cy="208189"/>
        </a:xfrm>
        <a:prstGeom prst="ellipse">
          <a:avLst/>
        </a:prstGeom>
        <a:solidFill>
          <a:srgbClr val="FFFFFF"/>
        </a:solidFill>
        <a:ln w="9525">
          <a:solidFill>
            <a:srgbClr val="000000"/>
          </a:solidFill>
          <a:round/>
          <a:headEnd/>
          <a:tailEnd/>
        </a:ln>
      </xdr:spPr>
    </xdr:sp>
    <xdr:clientData/>
  </xdr:twoCellAnchor>
  <xdr:twoCellAnchor>
    <xdr:from>
      <xdr:col>3</xdr:col>
      <xdr:colOff>707572</xdr:colOff>
      <xdr:row>37</xdr:row>
      <xdr:rowOff>6804</xdr:rowOff>
    </xdr:from>
    <xdr:to>
      <xdr:col>4</xdr:col>
      <xdr:colOff>59871</xdr:colOff>
      <xdr:row>38</xdr:row>
      <xdr:rowOff>5443</xdr:rowOff>
    </xdr:to>
    <xdr:sp macro="" textlink="">
      <xdr:nvSpPr>
        <xdr:cNvPr id="24" name="Oval 8"/>
        <xdr:cNvSpPr>
          <a:spLocks noChangeArrowheads="1"/>
        </xdr:cNvSpPr>
      </xdr:nvSpPr>
      <xdr:spPr bwMode="auto">
        <a:xfrm>
          <a:off x="11228810229" y="7064829"/>
          <a:ext cx="209549" cy="208189"/>
        </a:xfrm>
        <a:prstGeom prst="ellipse">
          <a:avLst/>
        </a:prstGeom>
        <a:solidFill>
          <a:srgbClr val="FFFFFF"/>
        </a:solidFill>
        <a:ln w="9525">
          <a:solidFill>
            <a:srgbClr val="000000"/>
          </a:solidFill>
          <a:round/>
          <a:headEnd/>
          <a:tailEnd/>
        </a:ln>
      </xdr:spPr>
    </xdr:sp>
    <xdr:clientData/>
  </xdr:twoCellAnchor>
  <xdr:twoCellAnchor>
    <xdr:from>
      <xdr:col>0</xdr:col>
      <xdr:colOff>462639</xdr:colOff>
      <xdr:row>6</xdr:row>
      <xdr:rowOff>68038</xdr:rowOff>
    </xdr:from>
    <xdr:to>
      <xdr:col>10</xdr:col>
      <xdr:colOff>387800</xdr:colOff>
      <xdr:row>8</xdr:row>
      <xdr:rowOff>36807</xdr:rowOff>
    </xdr:to>
    <xdr:sp macro="" textlink="">
      <xdr:nvSpPr>
        <xdr:cNvPr id="25" name="AutoShape 9"/>
        <xdr:cNvSpPr>
          <a:spLocks noChangeArrowheads="1"/>
        </xdr:cNvSpPr>
      </xdr:nvSpPr>
      <xdr:spPr bwMode="auto">
        <a:xfrm>
          <a:off x="11224500850" y="1201513"/>
          <a:ext cx="6230711" cy="330719"/>
        </a:xfrm>
        <a:prstGeom prst="roundRect">
          <a:avLst>
            <a:gd name="adj" fmla="val 16667"/>
          </a:avLst>
        </a:prstGeom>
        <a:solidFill>
          <a:srgbClr val="FFFF99"/>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400" b="0" i="0">
              <a:solidFill>
                <a:sysClr val="windowText" lastClr="000000"/>
              </a:solidFill>
              <a:latin typeface="+mn-lt"/>
              <a:ea typeface="+mn-ea"/>
              <a:cs typeface="+mn-cs"/>
            </a:rPr>
            <a:t>نموذج معالجة حالات التأخر في الحضور ، والخروج قبل  نهاية الدوام ، والخروج بدون إذن أثناء الدوام</a:t>
          </a:r>
          <a:endParaRPr lang="ar-SA" sz="1400" b="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7620</xdr:colOff>
      <xdr:row>2</xdr:row>
      <xdr:rowOff>7620</xdr:rowOff>
    </xdr:from>
    <xdr:to>
      <xdr:col>12</xdr:col>
      <xdr:colOff>403182</xdr:colOff>
      <xdr:row>2</xdr:row>
      <xdr:rowOff>64008</xdr:rowOff>
    </xdr:to>
    <xdr:sp macro="" textlink="">
      <xdr:nvSpPr>
        <xdr:cNvPr id="2" name="HelpText" hidden="1"/>
        <xdr:cNvSpPr txBox="1">
          <a:spLocks noChangeArrowheads="1"/>
        </xdr:cNvSpPr>
      </xdr:nvSpPr>
      <xdr:spPr bwMode="auto">
        <a:xfrm>
          <a:off x="9979968018" y="283845"/>
          <a:ext cx="7510737" cy="56388"/>
        </a:xfrm>
        <a:prstGeom prst="rect">
          <a:avLst/>
        </a:prstGeom>
        <a:solidFill>
          <a:srgbClr val="FFFF00"/>
        </a:solidFill>
        <a:ln w="1">
          <a:solidFill>
            <a:srgbClr val="000000"/>
          </a:solidFill>
          <a:miter lim="800000"/>
          <a:headEnd/>
          <a:tailEnd/>
        </a:ln>
        <a:effectLst>
          <a:outerShdw dist="35921" dir="2700000" algn="ctr" rotWithShape="0">
            <a:srgbClr val="000000"/>
          </a:outerShdw>
        </a:effectLst>
        <a:extLst>
          <a:ext uri="{53640926-AAD7-44D8-BBD7-CCE9431645EC}">
            <a14:shadowObscured xmlns="" xmlns:a14="http://schemas.microsoft.com/office/drawing/2010/main" val="1"/>
          </a:ext>
        </a:extLst>
      </xdr:spPr>
      <xdr:txBody>
        <a:bodyPr vertOverflow="clip" wrap="square" lIns="36576" tIns="27432" rIns="0" bIns="0" anchor="t" upright="1"/>
        <a:lstStyle/>
        <a:p>
          <a:pPr algn="l" rtl="0">
            <a:defRPr sz="1000"/>
          </a:pPr>
          <a:r>
            <a:rPr lang="en-US" sz="1000" b="1" i="0" u="none" strike="noStrike" baseline="0">
              <a:solidFill>
                <a:srgbClr val="000000"/>
              </a:solidFill>
              <a:latin typeface="Arial"/>
              <a:cs typeface="Arial"/>
            </a:rPr>
            <a:t>                                                 </a:t>
          </a:r>
          <a:r>
            <a:rPr lang="en-US" sz="1000" b="1" i="0" u="none" strike="noStrike" baseline="0">
              <a:solidFill>
                <a:srgbClr val="0000FF"/>
              </a:solidFill>
              <a:latin typeface="Arial"/>
              <a:cs typeface="Arial"/>
            </a:rPr>
            <a:t>  </a:t>
          </a:r>
          <a:r>
            <a:rPr lang="en-US" sz="1200" b="1" i="0" u="none" strike="noStrike" baseline="0">
              <a:solidFill>
                <a:srgbClr val="0000FF"/>
              </a:solidFill>
              <a:latin typeface="Arial"/>
              <a:cs typeface="Arial"/>
            </a:rPr>
            <a:t>Form Letter Application</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Overview:</a:t>
          </a:r>
          <a:r>
            <a:rPr lang="en-US" sz="1000" b="0" i="0" u="none" strike="noStrike" baseline="0">
              <a:solidFill>
                <a:srgbClr val="000000"/>
              </a:solidFill>
              <a:latin typeface="Arial"/>
              <a:cs typeface="Arial"/>
            </a:rPr>
            <a:t> This application makes it easy to print form letters for Elephants R Us.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Specifying What to Print</a:t>
          </a:r>
          <a:r>
            <a:rPr lang="en-US" sz="1000" b="0" i="0" u="none" strike="noStrike" baseline="0">
              <a:solidFill>
                <a:srgbClr val="000000"/>
              </a:solidFill>
              <a:latin typeface="Arial"/>
              <a:cs typeface="Arial"/>
            </a:rPr>
            <a:t>: Enter the first record to be printed in cell C4, and the last record to be printed in cell C5. To print only one record, enter the same number in cells C4 and C5.</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Printing Form Letters:</a:t>
          </a:r>
          <a:r>
            <a:rPr lang="en-US" sz="1000" b="0" i="0" u="none" strike="noStrike" baseline="0">
              <a:solidFill>
                <a:srgbClr val="000000"/>
              </a:solidFill>
              <a:latin typeface="Arial"/>
              <a:cs typeface="Arial"/>
            </a:rPr>
            <a:t> To print form letters, first make sure that you've specifed the first and last records to be printed. Then click the button labeled </a:t>
          </a:r>
          <a:r>
            <a:rPr lang="en-US" sz="1000" b="0" i="1" u="none" strike="noStrike" baseline="0">
              <a:solidFill>
                <a:srgbClr val="000000"/>
              </a:solidFill>
              <a:latin typeface="Arial"/>
              <a:cs typeface="Arial"/>
            </a:rPr>
            <a:t>Print the Form Letters</a:t>
          </a:r>
          <a:r>
            <a:rPr lang="en-US" sz="1000" b="0" i="0" u="none" strike="noStrike" baseline="0">
              <a:solidFill>
                <a:srgbClr val="000000"/>
              </a:solidFill>
              <a:latin typeface="Arial"/>
              <a:cs typeface="Arial"/>
            </a:rPr>
            <a:t>.</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Viewing or Editing Data</a:t>
          </a:r>
          <a:r>
            <a:rPr lang="en-US" sz="1000" b="0" i="0" u="none" strike="noStrike" baseline="0">
              <a:solidFill>
                <a:srgbClr val="000000"/>
              </a:solidFill>
              <a:latin typeface="Arial"/>
              <a:cs typeface="Arial"/>
            </a:rPr>
            <a:t>: Click the button labeled </a:t>
          </a:r>
          <a:r>
            <a:rPr lang="en-US" sz="1000" b="0" i="1" u="none" strike="noStrike" baseline="0">
              <a:solidFill>
                <a:srgbClr val="000000"/>
              </a:solidFill>
              <a:latin typeface="Arial"/>
              <a:cs typeface="Arial"/>
            </a:rPr>
            <a:t>View or Edit Data.</a:t>
          </a:r>
          <a:r>
            <a:rPr lang="en-US" sz="1000" b="0" i="0" u="none" strike="noStrike" baseline="0">
              <a:solidFill>
                <a:srgbClr val="000000"/>
              </a:solidFill>
              <a:latin typeface="Arial"/>
              <a:cs typeface="Arial"/>
            </a:rPr>
            <a:t> This will activate the Data worksheet where you can view or edit the records.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Viewing a Specific Record in the Form:</a:t>
          </a:r>
          <a:r>
            <a:rPr lang="en-US" sz="1000" b="0" i="0" u="none" strike="noStrike" baseline="0">
              <a:solidFill>
                <a:srgbClr val="000000"/>
              </a:solidFill>
              <a:latin typeface="Arial"/>
              <a:cs typeface="Arial"/>
            </a:rPr>
            <a:t> The data displayed in the form letter corresponds to the record specified in cell C3. If you would like to view a particular record, enter the record number in cell C3.</a:t>
          </a:r>
        </a:p>
        <a:p>
          <a:pPr algn="l" rtl="0">
            <a:defRPr sz="1000"/>
          </a:pPr>
          <a:r>
            <a:rPr lang="en-US" sz="1000" b="0" i="0" u="none" strike="noStrike" baseline="0">
              <a:solidFill>
                <a:srgbClr val="000000"/>
              </a:solidFill>
              <a:latin typeface="Arial"/>
              <a:cs typeface="Arial"/>
            </a:rPr>
            <a:t> </a:t>
          </a:r>
        </a:p>
        <a:p>
          <a:pPr algn="l" rtl="0">
            <a:defRPr sz="1000"/>
          </a:pPr>
          <a:r>
            <a:rPr lang="en-US" sz="1000" b="0" i="0" u="none" strike="noStrike" baseline="0">
              <a:solidFill>
                <a:srgbClr val="000000"/>
              </a:solidFill>
              <a:latin typeface="Arial"/>
              <a:cs typeface="Arial"/>
            </a:rPr>
            <a:t>                                                      </a:t>
          </a:r>
          <a:r>
            <a:rPr lang="en-US" sz="1000" b="0" i="1" u="none" strike="noStrike" baseline="0">
              <a:solidFill>
                <a:srgbClr val="000000"/>
              </a:solidFill>
              <a:latin typeface="Arial"/>
              <a:cs typeface="Arial"/>
            </a:rPr>
            <a:t>(Click Toggle Help to return)</a:t>
          </a:r>
        </a:p>
      </xdr:txBody>
    </xdr:sp>
    <xdr:clientData fPrintsWithSheet="0"/>
  </xdr:twoCellAnchor>
  <xdr:twoCellAnchor>
    <xdr:from>
      <xdr:col>8</xdr:col>
      <xdr:colOff>133350</xdr:colOff>
      <xdr:row>1</xdr:row>
      <xdr:rowOff>293370</xdr:rowOff>
    </xdr:from>
    <xdr:to>
      <xdr:col>8</xdr:col>
      <xdr:colOff>1495425</xdr:colOff>
      <xdr:row>4</xdr:row>
      <xdr:rowOff>142875</xdr:rowOff>
    </xdr:to>
    <xdr:pic>
      <xdr:nvPicPr>
        <xdr:cNvPr id="3" name="Picture 3"/>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bwMode="auto">
        <a:xfrm>
          <a:off x="9983428725" y="274320"/>
          <a:ext cx="1362075" cy="82105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xdr:col>
      <xdr:colOff>476250</xdr:colOff>
      <xdr:row>6</xdr:row>
      <xdr:rowOff>29306</xdr:rowOff>
    </xdr:from>
    <xdr:to>
      <xdr:col>9</xdr:col>
      <xdr:colOff>837935</xdr:colOff>
      <xdr:row>8</xdr:row>
      <xdr:rowOff>57214</xdr:rowOff>
    </xdr:to>
    <xdr:sp macro="" textlink="">
      <xdr:nvSpPr>
        <xdr:cNvPr id="4" name="AutoShape 9"/>
        <xdr:cNvSpPr>
          <a:spLocks noChangeArrowheads="1"/>
        </xdr:cNvSpPr>
      </xdr:nvSpPr>
      <xdr:spPr bwMode="auto">
        <a:xfrm>
          <a:off x="9982009765" y="1572356"/>
          <a:ext cx="5000360" cy="342233"/>
        </a:xfrm>
        <a:prstGeom prst="roundRect">
          <a:avLst>
            <a:gd name="adj" fmla="val 16667"/>
          </a:avLst>
        </a:prstGeom>
        <a:solidFill>
          <a:srgbClr val="CCFFCC"/>
        </a:solidFill>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91440" tIns="45720" rIns="91440" bIns="45720" anchor="ctr" upright="1"/>
        <a:lstStyle/>
        <a:p>
          <a:pPr algn="ctr" rtl="1"/>
          <a:r>
            <a:rPr lang="ar-SA" sz="1600" b="1" u="none">
              <a:solidFill>
                <a:sysClr val="windowText" lastClr="000000"/>
              </a:solidFill>
              <a:latin typeface="+mn-lt"/>
              <a:ea typeface="+mn-ea"/>
              <a:cs typeface="+mn-cs"/>
            </a:rPr>
            <a:t>تقرير إجمالي التأخر والغياب والاجازات</a:t>
          </a:r>
          <a:endParaRPr lang="en-US" sz="1600" b="1" u="none">
            <a:solidFill>
              <a:sysClr val="windowText" lastClr="000000"/>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16370</xdr:col>
      <xdr:colOff>246723</xdr:colOff>
      <xdr:row>40</xdr:row>
      <xdr:rowOff>0</xdr:rowOff>
    </xdr:from>
    <xdr:to>
      <xdr:col>16372</xdr:col>
      <xdr:colOff>59531</xdr:colOff>
      <xdr:row>43</xdr:row>
      <xdr:rowOff>76665</xdr:rowOff>
    </xdr:to>
    <xdr:pic>
      <xdr:nvPicPr>
        <xdr:cNvPr id="2" name="صورة 1"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5426869" y="8048625"/>
          <a:ext cx="727208" cy="657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16370</xdr:col>
      <xdr:colOff>246723</xdr:colOff>
      <xdr:row>40</xdr:row>
      <xdr:rowOff>0</xdr:rowOff>
    </xdr:from>
    <xdr:to>
      <xdr:col>16372</xdr:col>
      <xdr:colOff>59531</xdr:colOff>
      <xdr:row>44</xdr:row>
      <xdr:rowOff>15098</xdr:rowOff>
    </xdr:to>
    <xdr:pic>
      <xdr:nvPicPr>
        <xdr:cNvPr id="2" name="صورة 1" descr="book22.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5426869" y="8048625"/>
          <a:ext cx="727208" cy="657690"/>
        </a:xfrm>
        <a:prstGeom prst="rect">
          <a:avLst/>
        </a:prstGeom>
      </xdr:spPr>
    </xdr:pic>
    <xdr:clientData/>
  </xdr:twoCellAnchor>
  <xdr:twoCellAnchor>
    <xdr:from>
      <xdr:col>3</xdr:col>
      <xdr:colOff>7092</xdr:colOff>
      <xdr:row>49</xdr:row>
      <xdr:rowOff>169848</xdr:rowOff>
    </xdr:from>
    <xdr:to>
      <xdr:col>10</xdr:col>
      <xdr:colOff>211087</xdr:colOff>
      <xdr:row>52</xdr:row>
      <xdr:rowOff>12681</xdr:rowOff>
    </xdr:to>
    <xdr:sp macro="" textlink="">
      <xdr:nvSpPr>
        <xdr:cNvPr id="5" name="مربع نص 4"/>
        <xdr:cNvSpPr txBox="1"/>
      </xdr:nvSpPr>
      <xdr:spPr>
        <a:xfrm>
          <a:off x="11275317226" y="10087754"/>
          <a:ext cx="2180432" cy="37861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محضر غياب </a:t>
          </a:r>
          <a:endParaRPr lang="ar-SA" sz="1600">
            <a:cs typeface="Al-Hadith2" pitchFamily="2" charset="-78"/>
          </a:endParaRPr>
        </a:p>
      </xdr:txBody>
    </xdr:sp>
    <xdr:clientData/>
  </xdr:twoCellAnchor>
  <xdr:twoCellAnchor editAs="oneCell">
    <xdr:from>
      <xdr:col>10</xdr:col>
      <xdr:colOff>166687</xdr:colOff>
      <xdr:row>49</xdr:row>
      <xdr:rowOff>23812</xdr:rowOff>
    </xdr:from>
    <xdr:to>
      <xdr:col>12</xdr:col>
      <xdr:colOff>244525</xdr:colOff>
      <xdr:row>52</xdr:row>
      <xdr:rowOff>43655</xdr:rowOff>
    </xdr:to>
    <xdr:pic>
      <xdr:nvPicPr>
        <xdr:cNvPr id="6" name="صورة 5" descr="book22.GIF">
          <a:hlinkClick xmlns:r="http://schemas.openxmlformats.org/officeDocument/2006/relationships" r:id="rId3"/>
        </xdr:cNvPr>
        <xdr:cNvPicPr>
          <a:picLocks noChangeAspect="1"/>
        </xdr:cNvPicPr>
      </xdr:nvPicPr>
      <xdr:blipFill>
        <a:blip xmlns:r="http://schemas.openxmlformats.org/officeDocument/2006/relationships" r:embed="rId2" cstate="print"/>
        <a:stretch>
          <a:fillRect/>
        </a:stretch>
      </xdr:blipFill>
      <xdr:spPr>
        <a:xfrm>
          <a:off x="11274736101" y="9941718"/>
          <a:ext cx="625525" cy="555624"/>
        </a:xfrm>
        <a:prstGeom prst="rect">
          <a:avLst/>
        </a:prstGeom>
      </xdr:spPr>
    </xdr:pic>
    <xdr:clientData/>
  </xdr:twoCellAnchor>
  <xdr:twoCellAnchor>
    <xdr:from>
      <xdr:col>3</xdr:col>
      <xdr:colOff>28706</xdr:colOff>
      <xdr:row>47</xdr:row>
      <xdr:rowOff>7013</xdr:rowOff>
    </xdr:from>
    <xdr:to>
      <xdr:col>10</xdr:col>
      <xdr:colOff>236670</xdr:colOff>
      <xdr:row>49</xdr:row>
      <xdr:rowOff>76070</xdr:rowOff>
    </xdr:to>
    <xdr:sp macro="" textlink="">
      <xdr:nvSpPr>
        <xdr:cNvPr id="7" name="مربع نص 6"/>
        <xdr:cNvSpPr txBox="1"/>
      </xdr:nvSpPr>
      <xdr:spPr>
        <a:xfrm>
          <a:off x="11275291643" y="9567732"/>
          <a:ext cx="2184401" cy="426244"/>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نموذج</a:t>
          </a:r>
          <a:r>
            <a:rPr lang="ar-SA" sz="1600" baseline="0">
              <a:cs typeface="Al-Hadith2" pitchFamily="2" charset="-78"/>
            </a:rPr>
            <a:t> معالجة تأخر وانصراف </a:t>
          </a:r>
          <a:endParaRPr lang="ar-SA" sz="1600">
            <a:cs typeface="Al-Hadith2" pitchFamily="2" charset="-78"/>
          </a:endParaRPr>
        </a:p>
      </xdr:txBody>
    </xdr:sp>
    <xdr:clientData/>
  </xdr:twoCellAnchor>
  <xdr:twoCellAnchor editAs="oneCell">
    <xdr:from>
      <xdr:col>10</xdr:col>
      <xdr:colOff>202407</xdr:colOff>
      <xdr:row>46</xdr:row>
      <xdr:rowOff>95251</xdr:rowOff>
    </xdr:from>
    <xdr:to>
      <xdr:col>12</xdr:col>
      <xdr:colOff>246728</xdr:colOff>
      <xdr:row>49</xdr:row>
      <xdr:rowOff>96719</xdr:rowOff>
    </xdr:to>
    <xdr:pic>
      <xdr:nvPicPr>
        <xdr:cNvPr id="8" name="صورة 7" descr="book22.GIF">
          <a:hlinkClick xmlns:r="http://schemas.openxmlformats.org/officeDocument/2006/relationships" r:id="rId4"/>
        </xdr:cNvPr>
        <xdr:cNvPicPr>
          <a:picLocks noChangeAspect="1"/>
        </xdr:cNvPicPr>
      </xdr:nvPicPr>
      <xdr:blipFill>
        <a:blip xmlns:r="http://schemas.openxmlformats.org/officeDocument/2006/relationships" r:embed="rId2" cstate="print"/>
        <a:stretch>
          <a:fillRect/>
        </a:stretch>
      </xdr:blipFill>
      <xdr:spPr>
        <a:xfrm>
          <a:off x="11274733898" y="9477376"/>
          <a:ext cx="592008" cy="537250"/>
        </a:xfrm>
        <a:prstGeom prst="rect">
          <a:avLst/>
        </a:prstGeom>
      </xdr:spPr>
    </xdr:pic>
    <xdr:clientData/>
  </xdr:twoCellAnchor>
  <xdr:twoCellAnchor>
    <xdr:from>
      <xdr:col>36</xdr:col>
      <xdr:colOff>4229</xdr:colOff>
      <xdr:row>47</xdr:row>
      <xdr:rowOff>19713</xdr:rowOff>
    </xdr:from>
    <xdr:to>
      <xdr:col>43</xdr:col>
      <xdr:colOff>189174</xdr:colOff>
      <xdr:row>49</xdr:row>
      <xdr:rowOff>84007</xdr:rowOff>
    </xdr:to>
    <xdr:sp macro="" textlink="">
      <xdr:nvSpPr>
        <xdr:cNvPr id="9" name="مربع نص 8"/>
        <xdr:cNvSpPr txBox="1"/>
      </xdr:nvSpPr>
      <xdr:spPr>
        <a:xfrm>
          <a:off x="11265921295" y="9580432"/>
          <a:ext cx="2197101" cy="421481"/>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قرار حسم</a:t>
          </a:r>
        </a:p>
      </xdr:txBody>
    </xdr:sp>
    <xdr:clientData/>
  </xdr:twoCellAnchor>
  <xdr:twoCellAnchor editAs="oneCell">
    <xdr:from>
      <xdr:col>43</xdr:col>
      <xdr:colOff>154780</xdr:colOff>
      <xdr:row>46</xdr:row>
      <xdr:rowOff>154783</xdr:rowOff>
    </xdr:from>
    <xdr:to>
      <xdr:col>44</xdr:col>
      <xdr:colOff>487964</xdr:colOff>
      <xdr:row>49</xdr:row>
      <xdr:rowOff>145138</xdr:rowOff>
    </xdr:to>
    <xdr:pic>
      <xdr:nvPicPr>
        <xdr:cNvPr id="10" name="صورة 9" descr="book22.GIF">
          <a:hlinkClick xmlns:r="http://schemas.openxmlformats.org/officeDocument/2006/relationships" r:id="rId5"/>
        </xdr:cNvPr>
        <xdr:cNvPicPr>
          <a:picLocks noChangeAspect="1"/>
        </xdr:cNvPicPr>
      </xdr:nvPicPr>
      <xdr:blipFill>
        <a:blip xmlns:r="http://schemas.openxmlformats.org/officeDocument/2006/relationships" r:embed="rId2" cstate="print"/>
        <a:stretch>
          <a:fillRect/>
        </a:stretch>
      </xdr:blipFill>
      <xdr:spPr>
        <a:xfrm>
          <a:off x="11265349393" y="9536908"/>
          <a:ext cx="606296" cy="526137"/>
        </a:xfrm>
        <a:prstGeom prst="rect">
          <a:avLst/>
        </a:prstGeom>
      </xdr:spPr>
    </xdr:pic>
    <xdr:clientData/>
  </xdr:twoCellAnchor>
  <xdr:twoCellAnchor>
    <xdr:from>
      <xdr:col>36</xdr:col>
      <xdr:colOff>11906</xdr:colOff>
      <xdr:row>50</xdr:row>
      <xdr:rowOff>130969</xdr:rowOff>
    </xdr:from>
    <xdr:to>
      <xdr:col>43</xdr:col>
      <xdr:colOff>196851</xdr:colOff>
      <xdr:row>53</xdr:row>
      <xdr:rowOff>16669</xdr:rowOff>
    </xdr:to>
    <xdr:sp macro="" textlink="">
      <xdr:nvSpPr>
        <xdr:cNvPr id="11" name="مربع نص 10"/>
        <xdr:cNvSpPr txBox="1"/>
      </xdr:nvSpPr>
      <xdr:spPr>
        <a:xfrm>
          <a:off x="11265913618" y="9953625"/>
          <a:ext cx="2197101" cy="421482"/>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1600">
              <a:cs typeface="Al-Hadith2" pitchFamily="2" charset="-78"/>
            </a:rPr>
            <a:t>تقرير</a:t>
          </a:r>
          <a:r>
            <a:rPr lang="ar-SA" sz="1600" baseline="0">
              <a:cs typeface="Al-Hadith2" pitchFamily="2" charset="-78"/>
            </a:rPr>
            <a:t> مفصل </a:t>
          </a:r>
          <a:endParaRPr lang="ar-SA" sz="1600">
            <a:cs typeface="Al-Hadith2" pitchFamily="2" charset="-78"/>
          </a:endParaRPr>
        </a:p>
      </xdr:txBody>
    </xdr:sp>
    <xdr:clientData/>
  </xdr:twoCellAnchor>
  <xdr:twoCellAnchor editAs="oneCell">
    <xdr:from>
      <xdr:col>43</xdr:col>
      <xdr:colOff>190500</xdr:colOff>
      <xdr:row>50</xdr:row>
      <xdr:rowOff>1</xdr:rowOff>
    </xdr:from>
    <xdr:to>
      <xdr:col>44</xdr:col>
      <xdr:colOff>523684</xdr:colOff>
      <xdr:row>52</xdr:row>
      <xdr:rowOff>168950</xdr:rowOff>
    </xdr:to>
    <xdr:pic>
      <xdr:nvPicPr>
        <xdr:cNvPr id="12" name="صورة 11" descr="book22.GIF">
          <a:hlinkClick xmlns:r="http://schemas.openxmlformats.org/officeDocument/2006/relationships" r:id="rId6"/>
        </xdr:cNvPr>
        <xdr:cNvPicPr>
          <a:picLocks noChangeAspect="1"/>
        </xdr:cNvPicPr>
      </xdr:nvPicPr>
      <xdr:blipFill>
        <a:blip xmlns:r="http://schemas.openxmlformats.org/officeDocument/2006/relationships" r:embed="rId2" cstate="print"/>
        <a:stretch>
          <a:fillRect/>
        </a:stretch>
      </xdr:blipFill>
      <xdr:spPr>
        <a:xfrm>
          <a:off x="11265313673" y="9822657"/>
          <a:ext cx="606296" cy="5261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I/AppData/Local/Temp/ir_ext_temp_1/AutoPlay/Docs/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I/AppData/Local/Temp/ir_ext_temp_1/AutoPlay/Docs/qm%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aa/HSN2/RESULT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594;&#1610;&#1575;&#1576;%20&#1604;&#1604;&#1605;&#1583;&#1575;&#1585;&#1587;555555\&#1594;&#1610;&#1575;&#1576;%20&#1604;&#1604;&#1575;&#1583;&#1585;&#1575;&#1578;\1&#1606;&#1605;&#1608;&#1584;&#1580;%20&#1605;&#1578;&#1575;&#1576;&#1593;&#1607;%20&#1575;&#1604;&#1583;&#1608;&#1575;&#1605;%20&#1604;&#1604;&#1593;&#1575;&#1605;%201433-1434%20&#1578;&#1580;&#1575;&#1585;&#15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مهم"/>
      <sheetName val="نماذج"/>
      <sheetName val="Data"/>
      <sheetName val="تنبية"/>
      <sheetName val="nn"/>
      <sheetName val="Data2"/>
      <sheetName val="Data3"/>
      <sheetName val="Data1"/>
      <sheetName val="م م نهائي"/>
      <sheetName val="م م 12"/>
      <sheetName val="م م 11"/>
      <sheetName val="م م 10"/>
      <sheetName val="م م 9"/>
      <sheetName val="م م 8"/>
      <sheetName val="م م 7"/>
      <sheetName val="م م 6"/>
      <sheetName val="م م 5 "/>
      <sheetName val="م م 4 "/>
      <sheetName val="م م 3"/>
      <sheetName val="م م 2"/>
      <sheetName val="م م 1"/>
      <sheetName val="السجل"/>
      <sheetName val="أساسي"/>
      <sheetName val="b1"/>
      <sheetName val="b2"/>
      <sheetName val="a2"/>
      <sheetName val="a1"/>
      <sheetName val="d2"/>
      <sheetName val="d1"/>
      <sheetName val="2007"/>
      <sheetName val="2003"/>
      <sheetName val="برامج"/>
      <sheetName val="استثنائية"/>
      <sheetName val="رعاية مولود"/>
      <sheetName val="عادية"/>
      <sheetName val="اضطرارية"/>
      <sheetName val="تنبيه معلم"/>
      <sheetName val="مساءلة تأخر)"/>
      <sheetName val="مساءلة عامة"/>
      <sheetName val="غياب"/>
      <sheetName val="طلب تقرير طبي "/>
      <sheetName val="طلب كشف طبي"/>
      <sheetName val="قرار اجازة مرضية"/>
      <sheetName val="كثرة غياب معلم"/>
      <sheetName val="قرار حسم تأخر"/>
      <sheetName val="g"/>
      <sheetName val="hd"/>
      <sheetName val="إجمالي التأخر والغياب"/>
      <sheetName val="قرار حسم غياب"/>
      <sheetName val="غياب 30 يوم "/>
      <sheetName val="إنذارغياب 15 يوم "/>
      <sheetName val="تعريف"/>
      <sheetName val="غياب 15 يوم"/>
      <sheetName val="التعميم"/>
      <sheetName val="00"/>
      <sheetName val="0"/>
      <sheetName val="تقارير ع"/>
      <sheetName val="a"/>
      <sheetName val="تقارير"/>
      <sheetName val="التقارير"/>
      <sheetName val="غ"/>
      <sheetName val="تأ"/>
      <sheetName val="d"/>
      <sheetName val="مج تأ"/>
      <sheetName val="إح عام"/>
      <sheetName val="الاحصاء"/>
      <sheetName val="م 12 "/>
      <sheetName val="م 11 "/>
      <sheetName val="م 10"/>
      <sheetName val="م 9"/>
      <sheetName val="م 8"/>
      <sheetName val="م 7"/>
      <sheetName val="م 6"/>
      <sheetName val="م 5"/>
      <sheetName val="م 4"/>
      <sheetName val="م 3"/>
      <sheetName val="م 2"/>
      <sheetName val="م 1"/>
      <sheetName val="ش12"/>
      <sheetName val="ش11"/>
      <sheetName val="ش10"/>
      <sheetName val="ش9"/>
      <sheetName val="ش8"/>
      <sheetName val="ش7"/>
      <sheetName val="ش6"/>
      <sheetName val="ش5"/>
      <sheetName val="ش4"/>
      <sheetName val="ش3"/>
      <sheetName val="ش2"/>
      <sheetName val="ش1"/>
      <sheetName val="s12"/>
      <sheetName val="s11"/>
      <sheetName val="s10"/>
      <sheetName val="s9"/>
      <sheetName val="s8"/>
      <sheetName val="s7"/>
      <sheetName val="s6"/>
      <sheetName val="s5"/>
      <sheetName val="s4"/>
      <sheetName val="s3"/>
      <sheetName val="s2"/>
      <sheetName val="s1"/>
      <sheetName val="غ غ"/>
      <sheetName val="سجل "/>
      <sheetName val="gm"/>
      <sheetName val="sh"/>
      <sheetName val="الاداء (2)"/>
      <sheetName val="الاداء"/>
      <sheetName val="3"/>
      <sheetName val="22"/>
      <sheetName val="23"/>
      <sheetName val="21"/>
      <sheetName val="p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5">
          <cell r="W15">
            <v>0</v>
          </cell>
          <cell r="X15" t="str">
            <v xml:space="preserve">مع كل الشكر  </v>
          </cell>
        </row>
        <row r="16">
          <cell r="W16">
            <v>1</v>
          </cell>
          <cell r="X16" t="str">
            <v>نأمل عدم التأخر</v>
          </cell>
        </row>
        <row r="17">
          <cell r="W17">
            <v>30</v>
          </cell>
          <cell r="X17" t="str">
            <v>نظرا لتأخرك لذا وجب تنبيهك شفوياً</v>
          </cell>
        </row>
        <row r="18">
          <cell r="W18">
            <v>60</v>
          </cell>
          <cell r="X18" t="str">
            <v>نظرا لتأخرك لذا وجب تنبيهك خطياً</v>
          </cell>
        </row>
        <row r="19">
          <cell r="W19">
            <v>120</v>
          </cell>
          <cell r="X19" t="str">
            <v>أتعهد بعدم التأخر وإذا تكرر أتحمل ما يترتب على تأخري من إجراءات</v>
          </cell>
        </row>
        <row r="20">
          <cell r="W20">
            <v>240</v>
          </cell>
          <cell r="X20" t="str">
            <v>أتعهد للمرة الثانية بعدم التأخر وإذا تكرر أتحمل ما يترتب على تأخري من إجراءات</v>
          </cell>
        </row>
        <row r="21">
          <cell r="W21">
            <v>420</v>
          </cell>
          <cell r="X21" t="str">
            <v>نلفت نظرك لتكرار تأخرك علماً بأنه سبق تنبيهك وأخذ تعهد عليك مع رفع الغياب للحسم</v>
          </cell>
        </row>
        <row r="22">
          <cell r="W22">
            <v>840</v>
          </cell>
          <cell r="X22" t="str">
            <v xml:space="preserve">مساءلة الموظفة خطياً من قبل المديرة والرفع للمركز المختص ليلفت نظرها مع رفع الغياب للحسم </v>
          </cell>
        </row>
        <row r="23">
          <cell r="W23">
            <v>1680</v>
          </cell>
          <cell r="X23" t="str">
            <v xml:space="preserve">الرفع لوحدة المتابعة لمساءلة الموظفة مع إرفاق صورة من مساءلة التأخير ورفع الغياب للحسم </v>
          </cell>
        </row>
        <row r="24">
          <cell r="W24">
            <v>2100</v>
          </cell>
          <cell r="X24" t="str">
            <v xml:space="preserve">الرفع لوحدة المتابعة النسائية لمساءلة مع إرفاق كافة الاجراءات التى سبق اتخاذها أعلاه مع إرفاق صورة من هذا النموذج  ورفع الغياب للحسم </v>
          </cell>
        </row>
      </sheetData>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d"/>
      <sheetName val="1"/>
      <sheetName val="2"/>
      <sheetName val="3"/>
      <sheetName val="4"/>
    </sheetNames>
    <sheetDataSet>
      <sheetData sheetId="0" refreshError="1"/>
      <sheetData sheetId="1" refreshError="1">
        <row r="15">
          <cell r="W15">
            <v>0</v>
          </cell>
          <cell r="X15" t="str">
            <v xml:space="preserve">مع كل الشكر  </v>
          </cell>
        </row>
        <row r="16">
          <cell r="W16">
            <v>2</v>
          </cell>
          <cell r="X16" t="str">
            <v>تنبيه خطي ( نظرا لتكرار غيابك لذا وجب تنبيهك خطيا )</v>
          </cell>
        </row>
        <row r="17">
          <cell r="W17">
            <v>4</v>
          </cell>
          <cell r="X17" t="str">
            <v>تعهد خطي ( أتعهد بعدم الغياب وإذا تكرر أتحمل ما يترتب على غيابي من إجراءات )</v>
          </cell>
        </row>
        <row r="18">
          <cell r="W18">
            <v>6</v>
          </cell>
          <cell r="X18" t="str">
            <v>لفت نظر ( لقد تم تنبيهك شفهيا وخطيا وأخذ تعهد عليك لذا وجب لفت نظرك الى تكرار غيابك )</v>
          </cell>
        </row>
        <row r="19">
          <cell r="W19">
            <v>10</v>
          </cell>
          <cell r="X19" t="str">
            <v>مساءلة ولفت نظر ( مساءلة الموظفة خطيا من قبل المديرة والرفع للمكتب المختص ليلفت نظرها  )</v>
          </cell>
        </row>
        <row r="20">
          <cell r="W20">
            <v>15</v>
          </cell>
          <cell r="X20" t="str">
            <v>الرفع الى وحدة المتابعة لتحقيق ( الرفع لوحدة المتابعة النسائية مع إرفاق كافة الإجراءات التى سبق إتخاذها اعلاه لإجراء التحقيق معها وإرفاق صورة من هذا النموذج )</v>
          </cell>
        </row>
        <row r="21">
          <cell r="W21">
            <v>30</v>
          </cell>
          <cell r="X21" t="str">
            <v>الرفع الى وحدة المتابعة لتحقيق( الرفع لوحدة المتابعة النسائية لتحقيق مع الموظفة مرة أخرى والنظر في طي القيد  )</v>
          </cell>
        </row>
        <row r="42">
          <cell r="X42" t="str">
            <v xml:space="preserve">الرفع لوحدة المتابعة لمساءلة الموظفة مع إرفاق صورة من مساءلة التأخير ورفع الغياب للحسم </v>
          </cell>
        </row>
        <row r="49">
          <cell r="X49" t="str">
            <v xml:space="preserve">الرفع لوحدة المتابعة النسائية لمساءلة مع إرفاق كافة الاجراءات التى سبق اتخاذها أعلاه مع إرفاق صورة من هذا النموذج  ورفع الغياب للحسم </v>
          </cell>
        </row>
      </sheetData>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SULT2"/>
    </sheetNames>
    <definedNames>
      <definedName name="بطاقة"/>
      <definedName name="تعليمات"/>
      <definedName name="تقرير"/>
    </defined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خالد مدخلي2"/>
      <sheetName val="تجارب"/>
      <sheetName val="خالد مدخلي"/>
      <sheetName val="ناصر جعرة"/>
      <sheetName val="فارس منجم"/>
      <sheetName val="حسن شايعة"/>
      <sheetName val="صالح مهري"/>
      <sheetName val="علي حكمي"/>
      <sheetName val="حسن العوف"/>
      <sheetName val="فهد جليدان"/>
      <sheetName val="محمد مسفر"/>
      <sheetName val="حسن مشهور"/>
      <sheetName val="عبده عطيف"/>
      <sheetName val="احمد مهجري"/>
      <sheetName val="3"/>
      <sheetName val="2"/>
      <sheetName val="1"/>
      <sheetName val="4"/>
      <sheetName val="data"/>
      <sheetName val="ورقة2"/>
      <sheetName val="تجارب قديم"/>
      <sheetName val="محمد مسفر جديد"/>
      <sheetName val="تجارب (2)"/>
      <sheetName val="الشرح"/>
      <sheetName val="إجمالي التأخر والغياب (2)"/>
      <sheetName val="ورقة1"/>
      <sheetName val="إجمالي التأخر والغياب (3)"/>
      <sheetName val="3333"/>
      <sheetName val="تجارب فلسط"/>
      <sheetName val="ورقة3"/>
    </sheetNames>
    <sheetDataSet>
      <sheetData sheetId="0" refreshError="1"/>
      <sheetData sheetId="1">
        <row r="4">
          <cell r="H4" t="str">
            <v>حسن هادي آل يعلى</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B2" t="str">
            <v>بسم الله الرحمن الرحيم</v>
          </cell>
        </row>
        <row r="3">
          <cell r="B3" t="str">
            <v>المملكة العربية السعودية</v>
          </cell>
          <cell r="C3" t="str">
            <v xml:space="preserve">الرقم:     </v>
          </cell>
        </row>
        <row r="4">
          <cell r="B4" t="str">
            <v xml:space="preserve">وزارة التربية والتعليم </v>
          </cell>
          <cell r="C4" t="str">
            <v xml:space="preserve">التاريخ:     </v>
          </cell>
        </row>
        <row r="5">
          <cell r="B5" t="str">
            <v>الإدارة العامة للتربية والتعليم بمنطقة نجران</v>
          </cell>
          <cell r="C5" t="str">
            <v>المشفوعات:</v>
          </cell>
        </row>
        <row r="6">
          <cell r="B6" t="str">
            <v xml:space="preserve">الشؤون التعليمية-إدارة تعليم الكبار </v>
          </cell>
        </row>
        <row r="11">
          <cell r="B11" t="str">
            <v xml:space="preserve">مدير إدارة تعليم الكبار </v>
          </cell>
        </row>
        <row r="13">
          <cell r="B13" t="str">
            <v>التوقيع</v>
          </cell>
        </row>
      </sheetData>
      <sheetData sheetId="19" refreshError="1"/>
      <sheetData sheetId="20">
        <row r="46">
          <cell r="AU46" t="str">
            <v xml:space="preserve">مدير إدارة تعليم الكبار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tabColor rgb="FFFF0000"/>
  </sheetPr>
  <dimension ref="A1:BA96"/>
  <sheetViews>
    <sheetView rightToLeft="1" view="pageLayout" topLeftCell="B7" zoomScaleNormal="90" workbookViewId="0">
      <selection activeCell="B10" sqref="B10:C21"/>
    </sheetView>
  </sheetViews>
  <sheetFormatPr defaultColWidth="5.8984375" defaultRowHeight="13.2"/>
  <cols>
    <col min="1" max="1" width="1.19921875" style="1" customWidth="1"/>
    <col min="2" max="2" width="5.8984375" style="1"/>
    <col min="3" max="3" width="3.59765625" style="1" customWidth="1"/>
    <col min="4" max="4" width="2.3984375" style="1" customWidth="1"/>
    <col min="5" max="5" width="4.3984375" style="1" customWidth="1"/>
    <col min="6" max="6" width="3.59765625" style="1" customWidth="1"/>
    <col min="7" max="7" width="3" style="1" customWidth="1"/>
    <col min="8" max="8" width="3.19921875" style="1" customWidth="1"/>
    <col min="9" max="9" width="4.3984375" style="1" customWidth="1"/>
    <col min="10" max="10" width="3.59765625" style="1" customWidth="1"/>
    <col min="11" max="11" width="3" style="1" customWidth="1"/>
    <col min="12" max="12" width="3.09765625" style="1" customWidth="1"/>
    <col min="13" max="13" width="4.3984375" style="1" customWidth="1"/>
    <col min="14" max="14" width="3.59765625" style="1" customWidth="1"/>
    <col min="15" max="15" width="3.19921875" style="1" customWidth="1"/>
    <col min="16" max="16" width="3.09765625" style="1" customWidth="1"/>
    <col min="17" max="17" width="4.3984375" style="1" customWidth="1"/>
    <col min="18" max="18" width="3.59765625" style="1" customWidth="1"/>
    <col min="19" max="19" width="3" style="1" customWidth="1"/>
    <col min="20" max="20" width="3.09765625" style="1" customWidth="1"/>
    <col min="21" max="21" width="4.3984375" style="1" customWidth="1"/>
    <col min="22" max="22" width="3.59765625" style="1" customWidth="1"/>
    <col min="23" max="23" width="3.3984375" style="1" customWidth="1"/>
    <col min="24" max="24" width="3.09765625" style="1" customWidth="1"/>
    <col min="25" max="25" width="4.3984375" style="1" customWidth="1"/>
    <col min="26" max="26" width="3.59765625" style="1" customWidth="1"/>
    <col min="27" max="27" width="3" style="1" customWidth="1"/>
    <col min="28" max="28" width="3.09765625" style="1" customWidth="1"/>
    <col min="29" max="29" width="4.3984375" style="1" customWidth="1"/>
    <col min="30" max="30" width="3.59765625" style="1" customWidth="1"/>
    <col min="31" max="31" width="3.3984375" style="1" customWidth="1"/>
    <col min="32" max="32" width="3.09765625" style="1" customWidth="1"/>
    <col min="33" max="33" width="4.3984375" style="1" customWidth="1"/>
    <col min="34" max="34" width="3.19921875" style="1" customWidth="1"/>
    <col min="35" max="36" width="3.09765625" style="1" customWidth="1"/>
    <col min="37" max="37" width="4.3984375" style="1" customWidth="1"/>
    <col min="38" max="38" width="3.59765625" style="1" customWidth="1"/>
    <col min="39" max="40" width="3.09765625" style="1" customWidth="1"/>
    <col min="41" max="41" width="4.3984375" style="1" customWidth="1"/>
    <col min="42" max="42" width="3.59765625" style="1" customWidth="1"/>
    <col min="43" max="44" width="3.09765625" style="1" customWidth="1"/>
    <col min="45" max="45" width="4.3984375" style="1" customWidth="1"/>
    <col min="46" max="46" width="3.59765625" style="1" customWidth="1"/>
    <col min="47" max="47" width="3" style="1" customWidth="1"/>
    <col min="48" max="48" width="3.09765625" style="1" customWidth="1"/>
    <col min="49" max="49" width="4.3984375" style="1" customWidth="1"/>
    <col min="50" max="50" width="3.59765625" style="1" customWidth="1"/>
    <col min="51" max="51" width="3" style="1" customWidth="1"/>
    <col min="52" max="52" width="3.09765625" style="1" customWidth="1"/>
    <col min="53" max="16384" width="5.8984375" style="1"/>
  </cols>
  <sheetData>
    <row r="1" spans="2:53" ht="46.5" customHeight="1" thickBot="1">
      <c r="AG1" s="1" t="s">
        <v>0</v>
      </c>
    </row>
    <row r="2" spans="2:53" ht="4.5" hidden="1" customHeight="1" thickBot="1"/>
    <row r="3" spans="2:53" ht="14.4" thickTop="1">
      <c r="B3" s="3">
        <v>0</v>
      </c>
      <c r="D3" s="4"/>
      <c r="E3" s="5"/>
      <c r="F3" s="5"/>
      <c r="G3" s="5"/>
      <c r="H3" s="6"/>
      <c r="I3" s="5"/>
      <c r="J3" s="5"/>
      <c r="K3" s="5"/>
      <c r="L3" s="5"/>
      <c r="M3" s="5"/>
      <c r="N3" s="5"/>
      <c r="O3" s="5"/>
      <c r="P3" s="5"/>
      <c r="Q3" s="285"/>
      <c r="R3" s="285"/>
      <c r="S3" s="285"/>
      <c r="T3" s="285"/>
      <c r="U3" s="285"/>
      <c r="V3" s="285"/>
      <c r="W3" s="285"/>
      <c r="X3" s="285"/>
      <c r="Y3" s="285"/>
      <c r="Z3" s="285"/>
      <c r="AA3" s="7"/>
      <c r="AB3" s="5"/>
      <c r="AC3" s="5"/>
      <c r="AD3" s="5"/>
      <c r="AE3" s="5"/>
      <c r="AF3" s="5"/>
      <c r="AG3" s="5"/>
      <c r="AH3" s="286" t="s">
        <v>1</v>
      </c>
      <c r="AI3" s="286"/>
      <c r="AJ3" s="286"/>
      <c r="AK3" s="286"/>
      <c r="AL3" s="286"/>
      <c r="AM3" s="286"/>
      <c r="AN3" s="286"/>
      <c r="AO3" s="286"/>
      <c r="AP3" s="286"/>
      <c r="AQ3" s="286"/>
      <c r="AR3" s="286"/>
      <c r="AS3" s="286"/>
      <c r="AT3" s="286"/>
      <c r="AU3" s="286"/>
      <c r="AV3" s="286"/>
      <c r="AW3" s="286"/>
      <c r="AX3" s="286"/>
      <c r="AY3" s="286"/>
      <c r="AZ3" s="287"/>
    </row>
    <row r="4" spans="2:53" ht="13.8">
      <c r="B4" s="8" t="s">
        <v>2</v>
      </c>
      <c r="D4" s="9"/>
      <c r="E4" s="288" t="s">
        <v>3</v>
      </c>
      <c r="F4" s="289"/>
      <c r="G4" s="10"/>
      <c r="H4" s="290" t="s">
        <v>127</v>
      </c>
      <c r="I4" s="291"/>
      <c r="J4" s="291"/>
      <c r="K4" s="291"/>
      <c r="L4" s="291"/>
      <c r="M4" s="291"/>
      <c r="N4" s="291"/>
      <c r="O4" s="291"/>
      <c r="P4" s="291"/>
      <c r="Q4" s="292"/>
      <c r="R4" s="288" t="s">
        <v>4</v>
      </c>
      <c r="S4" s="293"/>
      <c r="T4" s="294"/>
      <c r="U4" s="294"/>
      <c r="V4" s="289"/>
      <c r="W4" s="10"/>
      <c r="X4" s="295">
        <v>1057245993</v>
      </c>
      <c r="Y4" s="296"/>
      <c r="Z4" s="296"/>
      <c r="AA4" s="296"/>
      <c r="AB4" s="296"/>
      <c r="AC4" s="297"/>
      <c r="AD4" s="293" t="s">
        <v>5</v>
      </c>
      <c r="AE4" s="293"/>
      <c r="AF4" s="294"/>
      <c r="AG4" s="294"/>
      <c r="AH4" s="289"/>
      <c r="AI4" s="11"/>
      <c r="AJ4" s="298" t="s">
        <v>6</v>
      </c>
      <c r="AK4" s="299"/>
      <c r="AL4" s="299"/>
      <c r="AM4" s="299"/>
      <c r="AN4" s="299"/>
      <c r="AO4" s="12"/>
      <c r="AP4" s="288" t="s">
        <v>7</v>
      </c>
      <c r="AQ4" s="279"/>
      <c r="AR4" s="300"/>
      <c r="AS4" s="300"/>
      <c r="AT4" s="279"/>
      <c r="AU4" s="279"/>
      <c r="AV4" s="279"/>
      <c r="AW4" s="279"/>
      <c r="AX4" s="281"/>
      <c r="AY4" s="11"/>
      <c r="AZ4" s="13"/>
    </row>
    <row r="5" spans="2:53" ht="18" customHeight="1">
      <c r="B5" s="8" t="s">
        <v>8</v>
      </c>
      <c r="D5" s="14"/>
      <c r="E5" s="278" t="s">
        <v>9</v>
      </c>
      <c r="F5" s="279"/>
      <c r="G5" s="10"/>
      <c r="H5" s="280">
        <v>24242</v>
      </c>
      <c r="I5" s="279"/>
      <c r="J5" s="281"/>
      <c r="K5" s="270"/>
      <c r="L5" s="271"/>
      <c r="M5" s="15"/>
      <c r="N5" s="15"/>
      <c r="O5" s="15"/>
      <c r="P5" s="15"/>
      <c r="Q5" s="15"/>
      <c r="R5" s="14"/>
      <c r="S5" s="16"/>
      <c r="T5" s="17" t="s">
        <v>10</v>
      </c>
      <c r="U5" s="18"/>
      <c r="V5" s="19"/>
      <c r="W5" s="272">
        <f>SUM(H40,L40,P40,T40,X40,AB40,AF40,AJ40,AN40,AR40,AV40,AZ40)</f>
        <v>9</v>
      </c>
      <c r="X5" s="273"/>
      <c r="Y5" s="274"/>
      <c r="Z5" s="311" t="s">
        <v>11</v>
      </c>
      <c r="AA5" s="312"/>
      <c r="AB5" s="312"/>
      <c r="AC5" s="313"/>
      <c r="AD5" s="254">
        <f>SUM(F40,J40,N40,R40,V40,Z40,AD40,AH40,AL40,AP40,AT40,AX40)</f>
        <v>0</v>
      </c>
      <c r="AE5" s="255"/>
      <c r="AF5" s="255"/>
      <c r="AG5" s="255"/>
      <c r="AH5" s="256"/>
      <c r="AI5" s="20"/>
      <c r="AJ5" s="20"/>
      <c r="AK5" s="21"/>
      <c r="AL5" s="21"/>
      <c r="AM5" s="21"/>
      <c r="AN5" s="21"/>
      <c r="AO5" s="21"/>
      <c r="AP5" s="257" t="s">
        <v>12</v>
      </c>
      <c r="AQ5" s="258"/>
      <c r="AR5" s="258"/>
      <c r="AS5" s="258"/>
      <c r="AT5" s="22"/>
      <c r="AU5" s="22"/>
      <c r="AV5" s="22"/>
      <c r="AW5" s="302" t="s">
        <v>13</v>
      </c>
      <c r="AX5" s="303"/>
      <c r="AY5" s="23"/>
      <c r="AZ5" s="13"/>
    </row>
    <row r="6" spans="2:53" ht="14.4" thickBot="1">
      <c r="C6" s="13"/>
      <c r="D6" s="24"/>
      <c r="E6" s="25"/>
      <c r="F6" s="25"/>
      <c r="G6" s="25"/>
      <c r="H6" s="275" t="s">
        <v>14</v>
      </c>
      <c r="I6" s="276"/>
      <c r="J6" s="277" t="s">
        <v>8</v>
      </c>
      <c r="K6" s="277"/>
      <c r="L6" s="25"/>
      <c r="M6" s="259" t="str">
        <f>IF(X6&gt;=1,"انتبه يجب الحسم على هذا الموظف","")</f>
        <v/>
      </c>
      <c r="N6" s="260"/>
      <c r="O6" s="260"/>
      <c r="P6" s="260"/>
      <c r="Q6" s="261"/>
      <c r="R6" s="24"/>
      <c r="S6" s="25"/>
      <c r="T6" s="26" t="s">
        <v>15</v>
      </c>
      <c r="U6" s="27"/>
      <c r="V6" s="28"/>
      <c r="W6" s="262">
        <f>SUM(F42:AZ42)</f>
        <v>8</v>
      </c>
      <c r="X6" s="262"/>
      <c r="Y6" s="263"/>
      <c r="Z6" s="304" t="s">
        <v>16</v>
      </c>
      <c r="AA6" s="305"/>
      <c r="AB6" s="305"/>
      <c r="AC6" s="306"/>
      <c r="AD6" s="307">
        <f>SUM(G40,K40,O40,S40,W40,AA40,AE40,AI40,AM40,AQ40,AU40,AY40)</f>
        <v>0</v>
      </c>
      <c r="AE6" s="308"/>
      <c r="AF6" s="309"/>
      <c r="AG6" s="309"/>
      <c r="AH6" s="310"/>
      <c r="AI6" s="25"/>
      <c r="AJ6" s="26"/>
      <c r="AK6" s="29"/>
      <c r="AL6" s="27"/>
      <c r="AM6" s="30"/>
      <c r="AN6" s="27"/>
      <c r="AO6" s="28"/>
      <c r="AP6" s="25"/>
      <c r="AQ6" s="25"/>
      <c r="AR6" s="25"/>
      <c r="AS6" s="25"/>
      <c r="AT6" s="25"/>
      <c r="AU6" s="25"/>
      <c r="AV6" s="25"/>
      <c r="AW6" s="25"/>
      <c r="AX6" s="25"/>
      <c r="AY6" s="25"/>
      <c r="AZ6" s="31"/>
      <c r="BA6" s="32"/>
    </row>
    <row r="7" spans="2:53" ht="15" customHeight="1" thickTop="1" thickBot="1">
      <c r="C7" s="13"/>
      <c r="D7" s="35"/>
      <c r="H7" s="8"/>
      <c r="I7" s="12"/>
      <c r="J7" s="12"/>
      <c r="K7" s="12"/>
      <c r="L7" s="12"/>
      <c r="M7" s="36"/>
      <c r="N7" s="36"/>
      <c r="O7" s="36"/>
      <c r="P7" s="36"/>
      <c r="Q7" s="36"/>
      <c r="R7" s="35"/>
      <c r="S7" s="264"/>
      <c r="T7" s="264"/>
      <c r="U7" s="264"/>
      <c r="V7" s="36"/>
      <c r="W7" s="265">
        <f>SUM(F42,G42,H42,J42,K42,L42,N42,O42,P42,R42,S42,T42,V42,W42,X42,Z42,AA42,AB42,AD42,AE42,AF42,AH42,AI42,AJ42,AL42,AM42,AN42,AP42,AQ42,AR42,AT42,AU42,AV42:AW42,AX42,AY42,AZ42)</f>
        <v>8</v>
      </c>
      <c r="X7" s="265"/>
      <c r="Y7" s="265"/>
      <c r="Z7" s="35"/>
      <c r="AA7" s="264"/>
      <c r="AB7" s="264"/>
      <c r="AC7" s="35"/>
      <c r="AD7" s="301"/>
      <c r="AE7" s="301"/>
      <c r="AF7" s="301"/>
      <c r="AG7" s="301"/>
      <c r="AH7" s="301"/>
      <c r="AI7" s="12"/>
      <c r="AJ7" s="12"/>
      <c r="AK7" s="12"/>
      <c r="AL7" s="12"/>
      <c r="AM7" s="12"/>
      <c r="AN7" s="12"/>
      <c r="AO7" s="12"/>
      <c r="AP7" s="12"/>
      <c r="AQ7" s="12"/>
      <c r="AR7" s="12"/>
      <c r="AU7" s="12"/>
      <c r="AV7" s="12"/>
      <c r="AW7" s="12"/>
      <c r="AX7" s="12"/>
      <c r="AY7" s="12"/>
      <c r="AZ7" s="37"/>
    </row>
    <row r="8" spans="2:53" ht="14.4" thickTop="1" thickBot="1">
      <c r="C8" s="13"/>
      <c r="D8" s="40"/>
      <c r="E8" s="41">
        <v>0.33333333333333331</v>
      </c>
      <c r="F8" s="42"/>
      <c r="G8" s="42"/>
      <c r="H8" s="95"/>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45"/>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2:53" s="2" customFormat="1" ht="37.5" customHeight="1" thickTop="1" thickBot="1">
      <c r="B9" s="100"/>
      <c r="C9" s="101"/>
      <c r="D9" s="51"/>
      <c r="E9" s="52" t="s">
        <v>20</v>
      </c>
      <c r="F9" s="53" t="s">
        <v>21</v>
      </c>
      <c r="G9" s="54" t="s">
        <v>22</v>
      </c>
      <c r="H9" s="55" t="s">
        <v>23</v>
      </c>
      <c r="I9" s="52" t="s">
        <v>24</v>
      </c>
      <c r="J9" s="56" t="s">
        <v>25</v>
      </c>
      <c r="K9" s="54" t="s">
        <v>22</v>
      </c>
      <c r="L9" s="57" t="s">
        <v>23</v>
      </c>
      <c r="M9" s="52" t="s">
        <v>26</v>
      </c>
      <c r="N9" s="56" t="s">
        <v>25</v>
      </c>
      <c r="O9" s="54" t="s">
        <v>22</v>
      </c>
      <c r="P9" s="57" t="s">
        <v>23</v>
      </c>
      <c r="Q9" s="58" t="s">
        <v>27</v>
      </c>
      <c r="R9" s="56" t="s">
        <v>25</v>
      </c>
      <c r="S9" s="54" t="s">
        <v>22</v>
      </c>
      <c r="T9" s="55" t="s">
        <v>23</v>
      </c>
      <c r="U9" s="59" t="s">
        <v>28</v>
      </c>
      <c r="V9" s="56" t="s">
        <v>25</v>
      </c>
      <c r="W9" s="54" t="s">
        <v>22</v>
      </c>
      <c r="X9" s="55" t="s">
        <v>23</v>
      </c>
      <c r="Y9" s="58" t="s">
        <v>29</v>
      </c>
      <c r="Z9" s="56" t="s">
        <v>25</v>
      </c>
      <c r="AA9" s="54" t="s">
        <v>22</v>
      </c>
      <c r="AB9" s="55" t="s">
        <v>23</v>
      </c>
      <c r="AC9" s="52" t="s">
        <v>30</v>
      </c>
      <c r="AD9" s="56" t="s">
        <v>25</v>
      </c>
      <c r="AE9" s="54" t="s">
        <v>22</v>
      </c>
      <c r="AF9" s="55" t="s">
        <v>23</v>
      </c>
      <c r="AG9" s="52" t="s">
        <v>31</v>
      </c>
      <c r="AH9" s="53" t="s">
        <v>25</v>
      </c>
      <c r="AI9" s="54" t="s">
        <v>22</v>
      </c>
      <c r="AJ9" s="55" t="s">
        <v>23</v>
      </c>
      <c r="AK9" s="52" t="s">
        <v>32</v>
      </c>
      <c r="AL9" s="53" t="s">
        <v>25</v>
      </c>
      <c r="AM9" s="54" t="s">
        <v>22</v>
      </c>
      <c r="AN9" s="55" t="s">
        <v>23</v>
      </c>
      <c r="AO9" s="52" t="s">
        <v>33</v>
      </c>
      <c r="AP9" s="56" t="s">
        <v>25</v>
      </c>
      <c r="AQ9" s="54" t="s">
        <v>22</v>
      </c>
      <c r="AR9" s="55" t="s">
        <v>23</v>
      </c>
      <c r="AS9" s="58" t="s">
        <v>34</v>
      </c>
      <c r="AT9" s="56" t="s">
        <v>25</v>
      </c>
      <c r="AU9" s="54" t="s">
        <v>22</v>
      </c>
      <c r="AV9" s="55" t="s">
        <v>23</v>
      </c>
      <c r="AW9" s="58" t="s">
        <v>35</v>
      </c>
      <c r="AX9" s="56" t="s">
        <v>25</v>
      </c>
      <c r="AY9" s="54" t="s">
        <v>22</v>
      </c>
      <c r="AZ9" s="60" t="s">
        <v>23</v>
      </c>
      <c r="BA9" s="61"/>
    </row>
    <row r="10" spans="2:53" ht="14.4" thickTop="1" thickBot="1">
      <c r="B10" s="102" t="s">
        <v>17</v>
      </c>
      <c r="C10" s="103">
        <f>COUNTIF(E10:AZ39,"ض")</f>
        <v>0</v>
      </c>
      <c r="D10" s="96">
        <v>1</v>
      </c>
      <c r="E10" s="62">
        <v>0.33333333333333331</v>
      </c>
      <c r="F10" s="63" t="str">
        <f>IF(ISTEXT(E10),"-",IF(E10&lt;=E8," ",HOUR(E10-E8)*60+MINUTE(E10-E8)))</f>
        <v xml:space="preserve"> </v>
      </c>
      <c r="G10" s="64"/>
      <c r="H10" s="65"/>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4"/>
      <c r="AB10" s="65"/>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2:53" ht="14.4" thickTop="1" thickBot="1">
      <c r="B11" s="102" t="s">
        <v>18</v>
      </c>
      <c r="C11" s="103">
        <f>COUNTIF(E10:AZ39,"ط")</f>
        <v>0</v>
      </c>
      <c r="D11" s="97">
        <v>2</v>
      </c>
      <c r="E11" s="62">
        <v>0.33333333333333331</v>
      </c>
      <c r="F11" s="63" t="str">
        <f>IF(ISTEXT(E11),"-",IF(E11&lt;=E8," ",HOUR(E11-E8)*60+MINUTE(E11-E8)))</f>
        <v xml:space="preserve"> </v>
      </c>
      <c r="G11" s="64"/>
      <c r="H11" s="65"/>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63" t="str">
        <f>IF(ISTEXT(U11),"-",IF(U11&lt;=U8," ",HOUR(U11-U8)*60+MINUTE(U11-U8)))</f>
        <v xml:space="preserve"> </v>
      </c>
      <c r="W11" s="70"/>
      <c r="X11" s="65"/>
      <c r="Y11" s="62">
        <v>0.33333333333333331</v>
      </c>
      <c r="Z11" s="63" t="str">
        <f>IF(ISTEXT(Y11),"-",IF(Y11&lt;=Y8," ",HOUR(Y11-Y8)*60+MINUTE(Y11-Y8)))</f>
        <v xml:space="preserve"> </v>
      </c>
      <c r="AA11" s="64"/>
      <c r="AB11" s="65"/>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5"/>
      <c r="BA11" s="32"/>
    </row>
    <row r="12" spans="2:53" ht="14.4" thickTop="1" thickBot="1">
      <c r="B12" s="102" t="s">
        <v>19</v>
      </c>
      <c r="C12" s="104">
        <f>COUNTIF(E10:AZ39,"ق")</f>
        <v>0</v>
      </c>
      <c r="D12" s="97">
        <v>3</v>
      </c>
      <c r="E12" s="62">
        <v>0.33333333333333331</v>
      </c>
      <c r="F12" s="63" t="str">
        <f>IF(ISTEXT(E12),"-",IF(E12&lt;=E8," ",HOUR(E12-E8)*60+MINUTE(E12-E8)))</f>
        <v xml:space="preserve"> </v>
      </c>
      <c r="G12" s="64"/>
      <c r="H12" s="65"/>
      <c r="I12" s="62">
        <v>0.33333333333333331</v>
      </c>
      <c r="J12" s="63" t="str">
        <f>IF(ISTEXT(I12),"-",IF(I12&lt;=I8," ",HOUR(I12-I8)*60+MINUTE(I12-I8)))</f>
        <v xml:space="preserve"> </v>
      </c>
      <c r="K12" s="64"/>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65"/>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2:53" ht="14.4" thickTop="1" thickBot="1">
      <c r="B13" s="102" t="s">
        <v>36</v>
      </c>
      <c r="C13" s="103">
        <f>COUNTIF(E10:AZ39,"ث")</f>
        <v>0</v>
      </c>
      <c r="D13" s="97">
        <v>4</v>
      </c>
      <c r="E13" s="62">
        <v>0.33333333333333331</v>
      </c>
      <c r="F13" s="63" t="str">
        <f>IF(ISTEXT(E13),"-",IF(E13&lt;=E8," ",HOUR(E13-E8)*60+MINUTE(E13-E8)))</f>
        <v xml:space="preserve"> </v>
      </c>
      <c r="G13" s="64"/>
      <c r="H13" s="65"/>
      <c r="I13" s="62">
        <v>0.33333333333333331</v>
      </c>
      <c r="J13" s="63" t="str">
        <f>IF(ISTEXT(I13),"-",IF(I13&lt;=I8," ",HOUR(I13-I8)*60+MINUTE(I13-I8)))</f>
        <v xml:space="preserve"> </v>
      </c>
      <c r="K13" s="64"/>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65"/>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t="s">
        <v>128</v>
      </c>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2:53" ht="14.4" thickTop="1" thickBot="1">
      <c r="B14" s="102" t="s">
        <v>37</v>
      </c>
      <c r="C14" s="103">
        <f>COUNTIF(E10:AZ39,"ح")</f>
        <v>0</v>
      </c>
      <c r="D14" s="97">
        <v>5</v>
      </c>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65"/>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2:53" ht="13.8" thickTop="1">
      <c r="B15" s="33" t="s">
        <v>38</v>
      </c>
      <c r="C15" s="34">
        <f>COUNTIF(E10:AZ39,"د")</f>
        <v>0</v>
      </c>
      <c r="D15" s="97">
        <v>6</v>
      </c>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t="s">
        <v>128</v>
      </c>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65"/>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t="s">
        <v>128</v>
      </c>
      <c r="BA15" s="32"/>
    </row>
    <row r="16" spans="2:53">
      <c r="B16" s="38" t="s">
        <v>39</v>
      </c>
      <c r="C16" s="39">
        <f>COUNTIF(E10:AZ39,"غ")</f>
        <v>5</v>
      </c>
      <c r="D16" s="97">
        <v>7</v>
      </c>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65"/>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c r="B17" s="38" t="s">
        <v>40</v>
      </c>
      <c r="C17" s="39">
        <f>COUNTIF(E10:AZ39,"ع")</f>
        <v>0</v>
      </c>
      <c r="D17" s="97">
        <v>8</v>
      </c>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65"/>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c r="B18" s="38" t="s">
        <v>41</v>
      </c>
      <c r="C18" s="71">
        <f>COUNTIF(E10:AZ39,"م")</f>
        <v>0</v>
      </c>
      <c r="D18" s="97">
        <v>9</v>
      </c>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c r="Q18" s="62">
        <v>0.33333333333333331</v>
      </c>
      <c r="R18" s="63" t="str">
        <f>IF(ISTEXT(Q18),"-",IF(Q18&lt;=Q8," ",HOUR(Q18-Q8)*60+MINUTE(Q18-Q8)))</f>
        <v xml:space="preserve"> </v>
      </c>
      <c r="S18" s="64"/>
      <c r="T18" s="65"/>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65"/>
      <c r="AC18" s="62">
        <v>0.33333333333333331</v>
      </c>
      <c r="AD18" s="63" t="str">
        <f>IF(ISTEXT(AC18),"-",IF(AC18&lt;=AC8," ",HOUR(AC18-AC8)*60+MINUTE(AC18-AC8)))</f>
        <v xml:space="preserve"> </v>
      </c>
      <c r="AE18" s="64"/>
      <c r="AF18" s="65" t="s">
        <v>128</v>
      </c>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t="s">
        <v>128</v>
      </c>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c r="B19" s="72" t="s">
        <v>42</v>
      </c>
      <c r="C19" s="73">
        <f>COUNTIF(E10:AZ39,"ف")</f>
        <v>0</v>
      </c>
      <c r="D19" s="97">
        <v>10</v>
      </c>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65"/>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c r="A20" s="13"/>
      <c r="B20" s="74" t="s">
        <v>43</v>
      </c>
      <c r="C20" s="73">
        <f>COUNTIF(E10:AZ39,"و")</f>
        <v>0</v>
      </c>
      <c r="D20" s="97">
        <v>11</v>
      </c>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65"/>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ht="13.8" thickBot="1">
      <c r="A21" s="13"/>
      <c r="B21" s="75" t="s">
        <v>44</v>
      </c>
      <c r="C21" s="76">
        <f>COUNTIF(E10:AZ39,"ر")</f>
        <v>0</v>
      </c>
      <c r="D21" s="97">
        <v>12</v>
      </c>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c r="Q21" s="62">
        <v>0.33333333333333331</v>
      </c>
      <c r="R21" s="63" t="str">
        <f>IF(ISTEXT(Q21),"-",IF(Q21&lt;=Q8," ",HOUR(Q21-Q8)*60+MINUTE(Q21-Q8)))</f>
        <v xml:space="preserve"> </v>
      </c>
      <c r="S21" s="64"/>
      <c r="T21" s="65"/>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65"/>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ht="13.8" thickTop="1">
      <c r="C22" s="13"/>
      <c r="D22" s="97">
        <v>13</v>
      </c>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65"/>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c r="C23" s="13"/>
      <c r="D23" s="97">
        <v>14</v>
      </c>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65"/>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c r="B24" s="283" t="str">
        <f>INDEX("حسم"&amp;ROW($1:$100),W6,1)</f>
        <v>حسم8</v>
      </c>
      <c r="C24" s="284"/>
      <c r="D24" s="97">
        <v>15</v>
      </c>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65"/>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c r="C25" s="13"/>
      <c r="D25" s="97">
        <v>16</v>
      </c>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65"/>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c r="C26" s="13"/>
      <c r="D26" s="97">
        <v>17</v>
      </c>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65"/>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c r="C27" s="13"/>
      <c r="D27" s="97">
        <v>18</v>
      </c>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65"/>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c r="C28" s="13"/>
      <c r="D28" s="97">
        <v>19</v>
      </c>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65"/>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c r="C29" s="13"/>
      <c r="D29" s="97">
        <v>20</v>
      </c>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65"/>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c r="C30" s="13"/>
      <c r="D30" s="97">
        <v>21</v>
      </c>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64"/>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65"/>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c r="C31" s="13"/>
      <c r="D31" s="97">
        <v>22</v>
      </c>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65"/>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c r="C32" s="13"/>
      <c r="D32" s="97">
        <v>23</v>
      </c>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65"/>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3:53">
      <c r="C33" s="13"/>
      <c r="D33" s="97">
        <v>24</v>
      </c>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65"/>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3:53">
      <c r="C34" s="13"/>
      <c r="D34" s="97">
        <v>25</v>
      </c>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65"/>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3:53">
      <c r="C35" s="13"/>
      <c r="D35" s="97">
        <v>26</v>
      </c>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65"/>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3:53">
      <c r="C36" s="13"/>
      <c r="D36" s="97">
        <v>27</v>
      </c>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c r="Q36" s="62">
        <v>0.33333333333333331</v>
      </c>
      <c r="R36" s="63" t="str">
        <f>IF(ISTEXT(Q36),"-",IF(Q36&lt;=Q8," ",HOUR(Q36-Q8)*60+MINUTE(Q36-Q8)))</f>
        <v xml:space="preserve"> </v>
      </c>
      <c r="S36" s="64"/>
      <c r="T36" s="65"/>
      <c r="U36" s="62">
        <v>0.33333333333333331</v>
      </c>
      <c r="V36" s="63" t="str">
        <f>IF(ISTEXT(U36),"-",IF(U36&lt;=U8," ",HOUR(U36-U8)*60+MINUTE(U36-U8)))</f>
        <v xml:space="preserve"> </v>
      </c>
      <c r="W36" s="64"/>
      <c r="X36" s="65"/>
      <c r="Y36" s="62">
        <v>0.33333333333333331</v>
      </c>
      <c r="Z36" s="63" t="str">
        <f>IF(ISTEXT(Y36),"-",IF(Y36&lt;=Y8," ",HOUR(Y36-Y8)*60+MINUTE(Y36-Y8)))</f>
        <v xml:space="preserve"> </v>
      </c>
      <c r="AA36" s="64"/>
      <c r="AB36" s="65"/>
      <c r="AC36" s="62">
        <v>0.33333333333333331</v>
      </c>
      <c r="AD36" s="63" t="str">
        <f>IF(ISTEXT(AC36),"-",IF(AC36&lt;=AC8," ",HOUR(AC36-AC8)*60+MINUTE(AC36-AC8)))</f>
        <v xml:space="preserve"> </v>
      </c>
      <c r="AE36" s="64"/>
      <c r="AF36" s="65"/>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3:53">
      <c r="C37" s="13"/>
      <c r="D37" s="97">
        <v>28</v>
      </c>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c r="M37" s="62">
        <v>0.33333333333333331</v>
      </c>
      <c r="N37" s="63" t="str">
        <f>IF(ISTEXT(M37),"-",IF(M37&lt;=M8," ",HOUR(M37-M8)*60+MINUTE(M37-M8)))</f>
        <v xml:space="preserve"> </v>
      </c>
      <c r="O37" s="64"/>
      <c r="P37" s="65"/>
      <c r="Q37" s="62">
        <v>0.33333333333333331</v>
      </c>
      <c r="R37" s="63" t="str">
        <f>IF(ISTEXT(Q37),"-",IF(Q37&lt;=Q8," ",HOUR(Q37-Q8)*60+MINUTE(Q37-Q8)))</f>
        <v xml:space="preserve"> </v>
      </c>
      <c r="S37" s="64"/>
      <c r="T37" s="65"/>
      <c r="U37" s="62">
        <v>0.33333333333333331</v>
      </c>
      <c r="V37" s="63" t="str">
        <f>IF(ISTEXT(U37),"-",IF(U37&lt;=U8," ",HOUR(U37-U8)*60+MINUTE(U37-U8)))</f>
        <v xml:space="preserve"> </v>
      </c>
      <c r="W37" s="64"/>
      <c r="X37" s="65"/>
      <c r="Y37" s="62">
        <v>0.33333333333333331</v>
      </c>
      <c r="Z37" s="63" t="str">
        <f>IF(ISTEXT(Y37),"-",IF(Y37&lt;=Y8," ",HOUR(Y37-Y8)*60+MINUTE(Y37-Y8)))</f>
        <v xml:space="preserve"> </v>
      </c>
      <c r="AA37" s="64"/>
      <c r="AB37" s="65"/>
      <c r="AC37" s="62">
        <v>0.33333333333333331</v>
      </c>
      <c r="AD37" s="63" t="str">
        <f>IF(ISTEXT(AC37),"-",IF(AC37&lt;=AC8," ",HOUR(AC37-AC8)*60+MINUTE(AC37-AC8)))</f>
        <v xml:space="preserve"> </v>
      </c>
      <c r="AE37" s="64"/>
      <c r="AF37" s="65"/>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3:53">
      <c r="C38" s="13"/>
      <c r="D38" s="97">
        <v>29</v>
      </c>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c r="Y38" s="62">
        <v>0.33333333333333331</v>
      </c>
      <c r="Z38" s="63" t="str">
        <f>IF(ISTEXT(Y38),"-",IF(Y38&lt;=Y8," ",HOUR(Y38-Y8)*60+MINUTE(Y38-Y8)))</f>
        <v xml:space="preserve"> </v>
      </c>
      <c r="AA38" s="64"/>
      <c r="AB38" s="65"/>
      <c r="AC38" s="62">
        <v>0.33333333333333331</v>
      </c>
      <c r="AD38" s="79" t="str">
        <f>IF(ISTEXT(AC38),"-",IF(AC38&lt;=AC8," ",HOUR(AC38-AC8)*60+MINUTE(AC38-AC8)))</f>
        <v xml:space="preserve"> </v>
      </c>
      <c r="AE38" s="80"/>
      <c r="AF38" s="65"/>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3:53" ht="13.8" thickBot="1">
      <c r="C39" s="13"/>
      <c r="D39" s="98">
        <v>30</v>
      </c>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79" t="str">
        <f>IF(ISTEXT(Q39),"-",IF(Q39&lt;=Q8," ",HOUR(Q39-Q8)*60+MINUTE(Q39-Q8)))</f>
        <v xml:space="preserve"> </v>
      </c>
      <c r="S39" s="64"/>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64"/>
      <c r="AB39" s="65"/>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3:53" ht="14.4" thickTop="1" thickBot="1">
      <c r="C40" s="13"/>
      <c r="D40" s="282" t="s">
        <v>45</v>
      </c>
      <c r="E40" s="282"/>
      <c r="F40" s="81">
        <f>SUM(F10:F39)</f>
        <v>0</v>
      </c>
      <c r="G40" s="81">
        <f>SUM(G10:G39)</f>
        <v>0</v>
      </c>
      <c r="H40" s="82">
        <f>COUNTIF(H10:H39,"غ")</f>
        <v>0</v>
      </c>
      <c r="I40" s="83"/>
      <c r="J40" s="81">
        <f>SUM(J10:J39)</f>
        <v>0</v>
      </c>
      <c r="K40" s="81">
        <f>SUM(K10:K39)</f>
        <v>0</v>
      </c>
      <c r="L40" s="82">
        <f>COUNTIF(L10:L39,"غ")</f>
        <v>1</v>
      </c>
      <c r="M40" s="83"/>
      <c r="N40" s="81">
        <f>SUM(N10:N39)</f>
        <v>0</v>
      </c>
      <c r="O40" s="81">
        <f>SUM(O10:O39)</f>
        <v>0</v>
      </c>
      <c r="P40" s="82">
        <f>COUNTIF(P10:P39,"غ")</f>
        <v>0</v>
      </c>
      <c r="Q40" s="83"/>
      <c r="R40" s="81">
        <f>SUM(R10:R39)</f>
        <v>0</v>
      </c>
      <c r="S40" s="84">
        <f>SUM(S10:S39)</f>
        <v>0</v>
      </c>
      <c r="T40" s="82">
        <f>COUNTIF(T10:T39,"غ")</f>
        <v>0</v>
      </c>
      <c r="U40" s="83"/>
      <c r="V40" s="81">
        <f>SUM(V10:V39)</f>
        <v>0</v>
      </c>
      <c r="W40" s="81">
        <f>SUM(W10:W39)</f>
        <v>0</v>
      </c>
      <c r="X40" s="82">
        <f>COUNTIF(X10:X39,"غ")</f>
        <v>0</v>
      </c>
      <c r="Y40" s="83"/>
      <c r="Z40" s="81">
        <f>SUM(Z10:Z39)</f>
        <v>0</v>
      </c>
      <c r="AA40" s="81">
        <f>SUM(AA10:AA39)</f>
        <v>0</v>
      </c>
      <c r="AB40" s="82">
        <f>COUNTIF(AB10:BB39,"غ")</f>
        <v>4</v>
      </c>
      <c r="AC40" s="83"/>
      <c r="AD40" s="81">
        <f>SUM(AD10:AD39)</f>
        <v>0</v>
      </c>
      <c r="AE40" s="81">
        <f>SUM(AE10:AE39)</f>
        <v>0</v>
      </c>
      <c r="AF40" s="82">
        <f>COUNTIF(AF10:AF39,"غ")</f>
        <v>1</v>
      </c>
      <c r="AG40" s="83"/>
      <c r="AH40" s="81">
        <f>SUM(AH10:AH39)</f>
        <v>0</v>
      </c>
      <c r="AI40" s="81">
        <f>SUM(AI10:AI39)</f>
        <v>0</v>
      </c>
      <c r="AJ40" s="82">
        <f>COUNTIF(AJ10:AJ39,"غ")</f>
        <v>1</v>
      </c>
      <c r="AK40" s="83"/>
      <c r="AL40" s="81">
        <f>SUM(AL10:AL39)</f>
        <v>0</v>
      </c>
      <c r="AM40" s="81">
        <f>SUM(AM10:AM39)</f>
        <v>0</v>
      </c>
      <c r="AN40" s="82">
        <f>COUNTIF(AN10:AN39,"غ")</f>
        <v>0</v>
      </c>
      <c r="AO40" s="83"/>
      <c r="AP40" s="81">
        <f>SUM(AP10:AP39)</f>
        <v>0</v>
      </c>
      <c r="AQ40" s="81">
        <f>SUM(AQ10:AQ39)</f>
        <v>0</v>
      </c>
      <c r="AR40" s="82">
        <f>COUNTIF(AR10:AR39,"غ")</f>
        <v>1</v>
      </c>
      <c r="AS40" s="83"/>
      <c r="AT40" s="81">
        <f>SUM(AT10:AT39)</f>
        <v>0</v>
      </c>
      <c r="AU40" s="81">
        <f>SUM(AU10:AU39)</f>
        <v>0</v>
      </c>
      <c r="AV40" s="99">
        <f>COUNTIF(AV10:AV39,"غ")</f>
        <v>0</v>
      </c>
      <c r="AW40" s="83"/>
      <c r="AX40" s="81">
        <f>SUM(AX10:AX39)</f>
        <v>0</v>
      </c>
      <c r="AY40" s="81">
        <f>SUM(AY10:AY39)</f>
        <v>0</v>
      </c>
      <c r="AZ40" s="85">
        <f>COUNTIF(AZ10:AZ39,"غ")</f>
        <v>1</v>
      </c>
      <c r="BA40" s="32"/>
    </row>
    <row r="41" spans="3:53" ht="18.75" customHeight="1" thickTop="1" thickBot="1">
      <c r="C41" s="13"/>
      <c r="D41" s="266" t="s">
        <v>46</v>
      </c>
      <c r="E41" s="267"/>
      <c r="F41" s="86">
        <f t="shared" ref="F41:AZ41" si="0">F40/60</f>
        <v>0</v>
      </c>
      <c r="G41" s="86">
        <f t="shared" si="0"/>
        <v>0</v>
      </c>
      <c r="H41" s="87">
        <f t="shared" si="0"/>
        <v>0</v>
      </c>
      <c r="I41" s="87">
        <f t="shared" si="0"/>
        <v>0</v>
      </c>
      <c r="J41" s="86">
        <f t="shared" si="0"/>
        <v>0</v>
      </c>
      <c r="K41" s="86">
        <f t="shared" si="0"/>
        <v>0</v>
      </c>
      <c r="L41" s="87">
        <f t="shared" si="0"/>
        <v>1.6666666666666666E-2</v>
      </c>
      <c r="M41" s="88">
        <f t="shared" si="0"/>
        <v>0</v>
      </c>
      <c r="N41" s="86">
        <f t="shared" si="0"/>
        <v>0</v>
      </c>
      <c r="O41" s="86">
        <f t="shared" si="0"/>
        <v>0</v>
      </c>
      <c r="P41" s="87">
        <f t="shared" si="0"/>
        <v>0</v>
      </c>
      <c r="Q41" s="88">
        <f t="shared" si="0"/>
        <v>0</v>
      </c>
      <c r="R41" s="86">
        <f t="shared" si="0"/>
        <v>0</v>
      </c>
      <c r="S41" s="86">
        <f t="shared" si="0"/>
        <v>0</v>
      </c>
      <c r="T41" s="87">
        <f t="shared" si="0"/>
        <v>0</v>
      </c>
      <c r="U41" s="88">
        <f t="shared" si="0"/>
        <v>0</v>
      </c>
      <c r="V41" s="86">
        <f t="shared" si="0"/>
        <v>0</v>
      </c>
      <c r="W41" s="86">
        <f t="shared" si="0"/>
        <v>0</v>
      </c>
      <c r="X41" s="87">
        <f t="shared" si="0"/>
        <v>0</v>
      </c>
      <c r="Y41" s="88">
        <f t="shared" si="0"/>
        <v>0</v>
      </c>
      <c r="Z41" s="86">
        <f t="shared" si="0"/>
        <v>0</v>
      </c>
      <c r="AA41" s="86">
        <f t="shared" si="0"/>
        <v>0</v>
      </c>
      <c r="AB41" s="87">
        <f t="shared" si="0"/>
        <v>6.6666666666666666E-2</v>
      </c>
      <c r="AC41" s="88">
        <f t="shared" si="0"/>
        <v>0</v>
      </c>
      <c r="AD41" s="86">
        <f t="shared" si="0"/>
        <v>0</v>
      </c>
      <c r="AE41" s="86">
        <f t="shared" si="0"/>
        <v>0</v>
      </c>
      <c r="AF41" s="87">
        <f t="shared" si="0"/>
        <v>1.6666666666666666E-2</v>
      </c>
      <c r="AG41" s="88">
        <f t="shared" si="0"/>
        <v>0</v>
      </c>
      <c r="AH41" s="86">
        <f t="shared" si="0"/>
        <v>0</v>
      </c>
      <c r="AI41" s="86">
        <f t="shared" si="0"/>
        <v>0</v>
      </c>
      <c r="AJ41" s="87">
        <f t="shared" si="0"/>
        <v>1.6666666666666666E-2</v>
      </c>
      <c r="AK41" s="88">
        <f t="shared" si="0"/>
        <v>0</v>
      </c>
      <c r="AL41" s="86">
        <f t="shared" si="0"/>
        <v>0</v>
      </c>
      <c r="AM41" s="86">
        <f t="shared" si="0"/>
        <v>0</v>
      </c>
      <c r="AN41" s="87">
        <f t="shared" si="0"/>
        <v>0</v>
      </c>
      <c r="AO41" s="88">
        <f t="shared" si="0"/>
        <v>0</v>
      </c>
      <c r="AP41" s="86">
        <f t="shared" si="0"/>
        <v>0</v>
      </c>
      <c r="AQ41" s="86">
        <f t="shared" si="0"/>
        <v>0</v>
      </c>
      <c r="AR41" s="87">
        <f t="shared" si="0"/>
        <v>1.6666666666666666E-2</v>
      </c>
      <c r="AS41" s="88">
        <f t="shared" si="0"/>
        <v>0</v>
      </c>
      <c r="AT41" s="86">
        <f t="shared" si="0"/>
        <v>0</v>
      </c>
      <c r="AU41" s="86">
        <f t="shared" si="0"/>
        <v>0</v>
      </c>
      <c r="AV41" s="87">
        <f t="shared" si="0"/>
        <v>0</v>
      </c>
      <c r="AW41" s="88">
        <f t="shared" si="0"/>
        <v>0</v>
      </c>
      <c r="AX41" s="86">
        <f t="shared" si="0"/>
        <v>0</v>
      </c>
      <c r="AY41" s="86">
        <f t="shared" si="0"/>
        <v>0</v>
      </c>
      <c r="AZ41" s="89">
        <f t="shared" si="0"/>
        <v>1.6666666666666666E-2</v>
      </c>
      <c r="BA41" s="32"/>
    </row>
    <row r="42" spans="3:53" ht="16.5" customHeight="1" thickTop="1" thickBot="1">
      <c r="C42" s="13"/>
      <c r="D42" s="268" t="s">
        <v>47</v>
      </c>
      <c r="E42" s="269"/>
      <c r="F42" s="93">
        <f>F41/7</f>
        <v>0</v>
      </c>
      <c r="G42" s="90">
        <f>G41/7</f>
        <v>0</v>
      </c>
      <c r="H42" s="91">
        <f>H40</f>
        <v>0</v>
      </c>
      <c r="I42" s="92"/>
      <c r="J42" s="93">
        <f>J41/7</f>
        <v>0</v>
      </c>
      <c r="K42" s="90">
        <f>K41/7</f>
        <v>0</v>
      </c>
      <c r="L42" s="91">
        <f>SUM(L10:L39)</f>
        <v>0</v>
      </c>
      <c r="M42" s="92"/>
      <c r="N42" s="93">
        <f>N41/7</f>
        <v>0</v>
      </c>
      <c r="O42" s="90">
        <f>O41/7</f>
        <v>0</v>
      </c>
      <c r="P42" s="91">
        <f>P40</f>
        <v>0</v>
      </c>
      <c r="Q42" s="92"/>
      <c r="R42" s="93"/>
      <c r="S42" s="90">
        <f>S41/7</f>
        <v>0</v>
      </c>
      <c r="T42" s="91">
        <f>T40</f>
        <v>0</v>
      </c>
      <c r="U42" s="92"/>
      <c r="V42" s="93">
        <f>V41/7</f>
        <v>0</v>
      </c>
      <c r="W42" s="90">
        <f>W41/7</f>
        <v>0</v>
      </c>
      <c r="X42" s="91">
        <f>X40</f>
        <v>0</v>
      </c>
      <c r="Y42" s="92"/>
      <c r="Z42" s="93">
        <f>Z41/7</f>
        <v>0</v>
      </c>
      <c r="AA42" s="90">
        <f>AA41/7</f>
        <v>0</v>
      </c>
      <c r="AB42" s="91">
        <f>AB40</f>
        <v>4</v>
      </c>
      <c r="AC42" s="92"/>
      <c r="AD42" s="93">
        <f>AD41/7</f>
        <v>0</v>
      </c>
      <c r="AE42" s="90">
        <f>AE41/7</f>
        <v>0</v>
      </c>
      <c r="AF42" s="91">
        <f>AF40</f>
        <v>1</v>
      </c>
      <c r="AG42" s="92"/>
      <c r="AH42" s="93">
        <f>AH41/7</f>
        <v>0</v>
      </c>
      <c r="AI42" s="90">
        <f>AI41/7</f>
        <v>0</v>
      </c>
      <c r="AJ42" s="91">
        <f>AJ40</f>
        <v>1</v>
      </c>
      <c r="AK42" s="92"/>
      <c r="AL42" s="93">
        <f>AL41/7</f>
        <v>0</v>
      </c>
      <c r="AM42" s="90">
        <f>AM41/7</f>
        <v>0</v>
      </c>
      <c r="AN42" s="91">
        <f>AN40</f>
        <v>0</v>
      </c>
      <c r="AO42" s="92"/>
      <c r="AP42" s="93">
        <f>AP41/7</f>
        <v>0</v>
      </c>
      <c r="AQ42" s="90">
        <f>AQ41/7</f>
        <v>0</v>
      </c>
      <c r="AR42" s="91">
        <f>AR40</f>
        <v>1</v>
      </c>
      <c r="AS42" s="92"/>
      <c r="AT42" s="93">
        <f>AT41/7</f>
        <v>0</v>
      </c>
      <c r="AU42" s="90">
        <f>AU41/7</f>
        <v>0</v>
      </c>
      <c r="AV42" s="91">
        <f>AV40</f>
        <v>0</v>
      </c>
      <c r="AW42" s="92"/>
      <c r="AX42" s="93">
        <f>AX41/7</f>
        <v>0</v>
      </c>
      <c r="AY42" s="90">
        <f>AY41/7</f>
        <v>0</v>
      </c>
      <c r="AZ42" s="94">
        <f>AZ40</f>
        <v>1</v>
      </c>
      <c r="BA42" s="32"/>
    </row>
    <row r="43" spans="3:53" ht="13.8"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4" spans="3:53" ht="12.75" customHeight="1"/>
    <row r="45" spans="3:53" ht="15" customHeight="1"/>
    <row r="46" spans="3:53" ht="13.8">
      <c r="W46"/>
      <c r="X46"/>
      <c r="Y46"/>
      <c r="Z46"/>
      <c r="AA46"/>
      <c r="AB46"/>
      <c r="AC46"/>
      <c r="AD46"/>
      <c r="AE46"/>
      <c r="AF46"/>
      <c r="AG46"/>
    </row>
    <row r="47" spans="3:53" ht="13.8">
      <c r="W47"/>
      <c r="X47"/>
      <c r="Y47"/>
      <c r="Z47"/>
      <c r="AA47"/>
      <c r="AB47"/>
      <c r="AC47"/>
      <c r="AD47"/>
      <c r="AE47"/>
      <c r="AF47"/>
      <c r="AG47"/>
    </row>
    <row r="48" spans="3:53" ht="13.8">
      <c r="W48"/>
      <c r="X48"/>
      <c r="Y48"/>
      <c r="Z48"/>
      <c r="AA48"/>
      <c r="AB48"/>
      <c r="AC48"/>
      <c r="AD48"/>
      <c r="AE48"/>
      <c r="AF48"/>
      <c r="AG48"/>
    </row>
    <row r="49" spans="3:53" ht="13.8">
      <c r="W49"/>
      <c r="X49"/>
      <c r="Y49"/>
      <c r="Z49"/>
      <c r="AA49"/>
      <c r="AB49"/>
      <c r="AC49"/>
      <c r="AD49"/>
      <c r="AE49"/>
      <c r="AF49"/>
      <c r="AG49"/>
    </row>
    <row r="54" spans="3:53" ht="13.8">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row>
    <row r="55" spans="3:53" ht="13.8">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row>
    <row r="56" spans="3:53" ht="13.8">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row>
    <row r="57" spans="3:53" ht="13.8">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row>
    <row r="58" spans="3:53" ht="13.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row>
    <row r="59" spans="3:53" ht="13.8">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row>
    <row r="60" spans="3:53" ht="13.8">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row>
    <row r="61" spans="3:53" ht="13.8">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row>
    <row r="62" spans="3:53" ht="13.8">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row>
    <row r="63" spans="3:53" ht="13.8">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row>
    <row r="64" spans="3:53" ht="13.8">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row>
    <row r="65" spans="3:53" ht="13.8">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row>
    <row r="66" spans="3:53" ht="13.8">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row>
    <row r="67" spans="3:53" ht="13.8">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row>
    <row r="68" spans="3:53" ht="13.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row>
    <row r="69" spans="3:53" ht="13.8">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row>
    <row r="70" spans="3:53" ht="13.8">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row>
    <row r="71" spans="3:53" ht="13.8">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row>
    <row r="72" spans="3:53" ht="13.8">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row>
    <row r="73" spans="3:53" ht="13.8">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row>
    <row r="74" spans="3:53" ht="13.8">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row>
    <row r="75" spans="3:53" ht="13.8">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row>
    <row r="76" spans="3:53" ht="13.8">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row>
    <row r="77" spans="3:53" ht="13.8">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row>
    <row r="78" spans="3:53" ht="13.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row>
    <row r="79" spans="3:53" ht="13.8">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row>
    <row r="80" spans="3:53" ht="13.8">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row>
    <row r="81" spans="3:53" ht="13.8">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row>
    <row r="82" spans="3:53" ht="13.8">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row>
    <row r="83" spans="3:53" ht="13.8">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row>
    <row r="84" spans="3:53" ht="13.8">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row>
    <row r="85" spans="3:53" ht="13.8">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row>
    <row r="86" spans="3:53" ht="13.8">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row>
    <row r="87" spans="3:53" ht="13.8">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row>
    <row r="88" spans="3:53" ht="13.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row>
    <row r="89" spans="3:53" ht="13.8">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row>
    <row r="90" spans="3:53" ht="13.8">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row>
    <row r="91" spans="3:53" ht="13.8">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row>
    <row r="92" spans="3:53" ht="13.8">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row>
    <row r="93" spans="3:53" ht="18" customHeight="1">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row>
    <row r="94" spans="3:53" ht="13.8">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row>
    <row r="95" spans="3:53" ht="13.8">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row>
    <row r="96" spans="3:53" ht="13.8">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row>
  </sheetData>
  <mergeCells count="32">
    <mergeCell ref="B24:C24"/>
    <mergeCell ref="Q3:Z3"/>
    <mergeCell ref="AH3:AZ3"/>
    <mergeCell ref="E4:F4"/>
    <mergeCell ref="H4:Q4"/>
    <mergeCell ref="R4:V4"/>
    <mergeCell ref="X4:AC4"/>
    <mergeCell ref="AD4:AH4"/>
    <mergeCell ref="AJ4:AN4"/>
    <mergeCell ref="AP4:AS4"/>
    <mergeCell ref="AT4:AX4"/>
    <mergeCell ref="AD7:AH7"/>
    <mergeCell ref="AW5:AX5"/>
    <mergeCell ref="Z6:AC6"/>
    <mergeCell ref="AD6:AH6"/>
    <mergeCell ref="Z5:AC5"/>
    <mergeCell ref="D41:E41"/>
    <mergeCell ref="D42:E42"/>
    <mergeCell ref="K5:L5"/>
    <mergeCell ref="W5:Y5"/>
    <mergeCell ref="H6:I6"/>
    <mergeCell ref="J6:K6"/>
    <mergeCell ref="E5:F5"/>
    <mergeCell ref="H5:J5"/>
    <mergeCell ref="D40:E40"/>
    <mergeCell ref="AD5:AH5"/>
    <mergeCell ref="AP5:AS5"/>
    <mergeCell ref="M6:Q6"/>
    <mergeCell ref="W6:Y6"/>
    <mergeCell ref="S7:U7"/>
    <mergeCell ref="W7:Y7"/>
    <mergeCell ref="AA7:AB7"/>
  </mergeCells>
  <conditionalFormatting sqref="H10:H40 L10:L40 P10:P40 X10:X40 AB10:AB40 AF10:AF40 AJ10:AJ40 AN10:AN40 AR10:AR40 AV10:AV39 AZ10:AZ40 T10:T40">
    <cfRule type="cellIs" dxfId="194" priority="322" stopIfTrue="1" operator="greaterThanOrEqual">
      <formula>1</formula>
    </cfRule>
  </conditionalFormatting>
  <conditionalFormatting sqref="R14:S14 F24:G24">
    <cfRule type="cellIs" priority="321" stopIfTrue="1" operator="greaterThanOrEqual">
      <formula>1</formula>
    </cfRule>
  </conditionalFormatting>
  <conditionalFormatting sqref="AG50">
    <cfRule type="cellIs" dxfId="193" priority="320" stopIfTrue="1" operator="greaterThanOrEqual">
      <formula>1</formula>
    </cfRule>
  </conditionalFormatting>
  <conditionalFormatting sqref="R16:S21 F10:G39 R29:S29 AD21:AE21 W10:W39">
    <cfRule type="cellIs" dxfId="192" priority="318" operator="lessThan">
      <formula>61</formula>
    </cfRule>
    <cfRule type="cellIs" dxfId="191" priority="319" stopIfTrue="1" operator="greaterThan">
      <formula>1</formula>
    </cfRule>
  </conditionalFormatting>
  <conditionalFormatting sqref="T27">
    <cfRule type="iconSet" priority="316">
      <iconSet iconSet="4RedToBlack">
        <cfvo type="percent" val="0"/>
        <cfvo type="percent" val="25"/>
        <cfvo type="percent" val="50"/>
        <cfvo type="percent" val="75"/>
      </iconSet>
    </cfRule>
  </conditionalFormatting>
  <conditionalFormatting sqref="T29">
    <cfRule type="iconSet" priority="315">
      <iconSet iconSet="4RedToBlack">
        <cfvo type="percent" val="0"/>
        <cfvo type="percent" val="25"/>
        <cfvo type="percent" val="50"/>
        <cfvo type="percent" val="75"/>
      </iconSet>
    </cfRule>
  </conditionalFormatting>
  <conditionalFormatting sqref="T15:T31">
    <cfRule type="iconSet" priority="314">
      <iconSet iconSet="4RedToBlack">
        <cfvo type="percent" val="0"/>
        <cfvo type="percent" val="25"/>
        <cfvo type="percent" val="50"/>
        <cfvo type="percent" val="75"/>
      </iconSet>
    </cfRule>
  </conditionalFormatting>
  <conditionalFormatting sqref="H10:H39">
    <cfRule type="iconSet" priority="313">
      <iconSet iconSet="4RedToBlack">
        <cfvo type="percent" val="0"/>
        <cfvo type="percent" val="25"/>
        <cfvo type="percent" val="50"/>
        <cfvo type="percent" val="75"/>
      </iconSet>
    </cfRule>
  </conditionalFormatting>
  <conditionalFormatting sqref="L10:L39">
    <cfRule type="iconSet" priority="312">
      <iconSet iconSet="4RedToBlack">
        <cfvo type="percent" val="0"/>
        <cfvo type="percent" val="25"/>
        <cfvo type="percent" val="50"/>
        <cfvo type="percent" val="75"/>
      </iconSet>
    </cfRule>
  </conditionalFormatting>
  <conditionalFormatting sqref="P10:P39">
    <cfRule type="iconSet" priority="311">
      <iconSet iconSet="4RedToBlack">
        <cfvo type="percent" val="0"/>
        <cfvo type="percent" val="25"/>
        <cfvo type="percent" val="50"/>
        <cfvo type="percent" val="75"/>
      </iconSet>
    </cfRule>
  </conditionalFormatting>
  <conditionalFormatting sqref="T10:T39">
    <cfRule type="iconSet" priority="310">
      <iconSet iconSet="4RedToBlack">
        <cfvo type="percent" val="0"/>
        <cfvo type="percent" val="25"/>
        <cfvo type="percent" val="50"/>
        <cfvo type="percent" val="75"/>
      </iconSet>
    </cfRule>
  </conditionalFormatting>
  <conditionalFormatting sqref="X10:X39">
    <cfRule type="iconSet" priority="309">
      <iconSet iconSet="4RedToBlack">
        <cfvo type="percent" val="0"/>
        <cfvo type="percent" val="25"/>
        <cfvo type="percent" val="50"/>
        <cfvo type="percent" val="75"/>
      </iconSet>
    </cfRule>
  </conditionalFormatting>
  <conditionalFormatting sqref="AB10:AB39">
    <cfRule type="iconSet" priority="308">
      <iconSet iconSet="4RedToBlack">
        <cfvo type="percent" val="0"/>
        <cfvo type="percent" val="25"/>
        <cfvo type="percent" val="50"/>
        <cfvo type="percent" val="75"/>
      </iconSet>
    </cfRule>
  </conditionalFormatting>
  <conditionalFormatting sqref="AF10:AF39">
    <cfRule type="iconSet" priority="307">
      <iconSet iconSet="4RedToBlack">
        <cfvo type="percent" val="0"/>
        <cfvo type="percent" val="25"/>
        <cfvo type="percent" val="50"/>
        <cfvo type="percent" val="75"/>
      </iconSet>
    </cfRule>
  </conditionalFormatting>
  <conditionalFormatting sqref="AJ10:AJ39">
    <cfRule type="iconSet" priority="306">
      <iconSet iconSet="4RedToBlack">
        <cfvo type="percent" val="0"/>
        <cfvo type="percent" val="25"/>
        <cfvo type="percent" val="50"/>
        <cfvo type="percent" val="75"/>
      </iconSet>
    </cfRule>
  </conditionalFormatting>
  <conditionalFormatting sqref="AN10:AN39">
    <cfRule type="iconSet" priority="305">
      <iconSet iconSet="4RedToBlack">
        <cfvo type="percent" val="0"/>
        <cfvo type="percent" val="25"/>
        <cfvo type="percent" val="50"/>
        <cfvo type="percent" val="75"/>
      </iconSet>
    </cfRule>
  </conditionalFormatting>
  <conditionalFormatting sqref="AR10:AR39">
    <cfRule type="iconSet" priority="304">
      <iconSet iconSet="4RedToBlack">
        <cfvo type="percent" val="0"/>
        <cfvo type="percent" val="25"/>
        <cfvo type="percent" val="50"/>
        <cfvo type="percent" val="75"/>
      </iconSet>
    </cfRule>
  </conditionalFormatting>
  <conditionalFormatting sqref="AV10:AV39">
    <cfRule type="iconSet" priority="303">
      <iconSet iconSet="4RedToBlack">
        <cfvo type="percent" val="0"/>
        <cfvo type="percent" val="25"/>
        <cfvo type="percent" val="50"/>
        <cfvo type="percent" val="75"/>
      </iconSet>
    </cfRule>
  </conditionalFormatting>
  <conditionalFormatting sqref="AZ10:AZ39">
    <cfRule type="iconSet" priority="302">
      <iconSet iconSet="4RedToBlack">
        <cfvo type="percent" val="0"/>
        <cfvo type="percent" val="25"/>
        <cfvo type="percent" val="50"/>
        <cfvo type="percent" val="75"/>
      </iconSet>
    </cfRule>
  </conditionalFormatting>
  <conditionalFormatting sqref="L10:L39">
    <cfRule type="iconSet" priority="301">
      <iconSet iconSet="4TrafficLights">
        <cfvo type="percent" val="0"/>
        <cfvo type="percent" val="25"/>
        <cfvo type="percent" val="50"/>
        <cfvo type="percent" val="75"/>
      </iconSet>
    </cfRule>
  </conditionalFormatting>
  <conditionalFormatting sqref="L16">
    <cfRule type="iconSet" priority="300">
      <iconSet iconSet="5Quarters">
        <cfvo type="percent" val="0"/>
        <cfvo type="percent" val="20"/>
        <cfvo type="percent" val="40"/>
        <cfvo type="percent" val="60"/>
        <cfvo type="percent" val="80"/>
      </iconSet>
    </cfRule>
  </conditionalFormatting>
  <conditionalFormatting sqref="L10:L39">
    <cfRule type="iconSet" priority="299">
      <iconSet iconSet="5Quarters">
        <cfvo type="percent" val="0"/>
        <cfvo type="percent" val="20"/>
        <cfvo type="percent" val="40"/>
        <cfvo type="percent" val="60"/>
        <cfvo type="percent" val="80"/>
      </iconSet>
    </cfRule>
  </conditionalFormatting>
  <conditionalFormatting sqref="H10:H39">
    <cfRule type="iconSet" priority="298">
      <iconSet iconSet="4TrafficLights">
        <cfvo type="percent" val="0"/>
        <cfvo type="percent" val="25"/>
        <cfvo type="percent" val="50"/>
        <cfvo type="percent" val="75"/>
      </iconSet>
    </cfRule>
  </conditionalFormatting>
  <conditionalFormatting sqref="H10:H39">
    <cfRule type="iconSet" priority="297">
      <iconSet iconSet="5Quarters">
        <cfvo type="percent" val="0"/>
        <cfvo type="percent" val="20"/>
        <cfvo type="percent" val="40"/>
        <cfvo type="percent" val="60"/>
        <cfvo type="percent" val="80"/>
      </iconSet>
    </cfRule>
  </conditionalFormatting>
  <conditionalFormatting sqref="P10:P24">
    <cfRule type="iconSet" priority="296">
      <iconSet iconSet="4TrafficLights">
        <cfvo type="percent" val="0"/>
        <cfvo type="percent" val="25"/>
        <cfvo type="percent" val="50"/>
        <cfvo type="percent" val="75"/>
      </iconSet>
    </cfRule>
  </conditionalFormatting>
  <conditionalFormatting sqref="P16">
    <cfRule type="iconSet" priority="295">
      <iconSet iconSet="5Quarters">
        <cfvo type="percent" val="0"/>
        <cfvo type="percent" val="20"/>
        <cfvo type="percent" val="40"/>
        <cfvo type="percent" val="60"/>
        <cfvo type="percent" val="80"/>
      </iconSet>
    </cfRule>
  </conditionalFormatting>
  <conditionalFormatting sqref="P10:P24">
    <cfRule type="iconSet" priority="294">
      <iconSet iconSet="5Quarters">
        <cfvo type="percent" val="0"/>
        <cfvo type="percent" val="20"/>
        <cfvo type="percent" val="40"/>
        <cfvo type="percent" val="60"/>
        <cfvo type="percent" val="80"/>
      </iconSet>
    </cfRule>
  </conditionalFormatting>
  <conditionalFormatting sqref="P10:P39">
    <cfRule type="iconSet" priority="293">
      <iconSet iconSet="4TrafficLights">
        <cfvo type="percent" val="0"/>
        <cfvo type="percent" val="25"/>
        <cfvo type="percent" val="50"/>
        <cfvo type="percent" val="75"/>
      </iconSet>
    </cfRule>
  </conditionalFormatting>
  <conditionalFormatting sqref="P10:P39">
    <cfRule type="iconSet" priority="292">
      <iconSet iconSet="5Quarters">
        <cfvo type="percent" val="0"/>
        <cfvo type="percent" val="20"/>
        <cfvo type="percent" val="40"/>
        <cfvo type="percent" val="60"/>
        <cfvo type="percent" val="80"/>
      </iconSet>
    </cfRule>
  </conditionalFormatting>
  <conditionalFormatting sqref="T10:T31">
    <cfRule type="iconSet" priority="291">
      <iconSet iconSet="4TrafficLights">
        <cfvo type="percent" val="0"/>
        <cfvo type="percent" val="25"/>
        <cfvo type="percent" val="50"/>
        <cfvo type="percent" val="75"/>
      </iconSet>
    </cfRule>
  </conditionalFormatting>
  <conditionalFormatting sqref="T16">
    <cfRule type="iconSet" priority="290">
      <iconSet iconSet="5Quarters">
        <cfvo type="percent" val="0"/>
        <cfvo type="percent" val="20"/>
        <cfvo type="percent" val="40"/>
        <cfvo type="percent" val="60"/>
        <cfvo type="percent" val="80"/>
      </iconSet>
    </cfRule>
  </conditionalFormatting>
  <conditionalFormatting sqref="T10:T31">
    <cfRule type="iconSet" priority="289">
      <iconSet iconSet="5Quarters">
        <cfvo type="percent" val="0"/>
        <cfvo type="percent" val="20"/>
        <cfvo type="percent" val="40"/>
        <cfvo type="percent" val="60"/>
        <cfvo type="percent" val="80"/>
      </iconSet>
    </cfRule>
  </conditionalFormatting>
  <conditionalFormatting sqref="T10:T39">
    <cfRule type="iconSet" priority="288">
      <iconSet iconSet="4TrafficLights">
        <cfvo type="percent" val="0"/>
        <cfvo type="percent" val="25"/>
        <cfvo type="percent" val="50"/>
        <cfvo type="percent" val="75"/>
      </iconSet>
    </cfRule>
  </conditionalFormatting>
  <conditionalFormatting sqref="T10:T39">
    <cfRule type="iconSet" priority="287">
      <iconSet iconSet="5Quarters">
        <cfvo type="percent" val="0"/>
        <cfvo type="percent" val="20"/>
        <cfvo type="percent" val="40"/>
        <cfvo type="percent" val="60"/>
        <cfvo type="percent" val="80"/>
      </iconSet>
    </cfRule>
  </conditionalFormatting>
  <conditionalFormatting sqref="X27">
    <cfRule type="iconSet" priority="286">
      <iconSet iconSet="4RedToBlack">
        <cfvo type="percent" val="0"/>
        <cfvo type="percent" val="25"/>
        <cfvo type="percent" val="50"/>
        <cfvo type="percent" val="75"/>
      </iconSet>
    </cfRule>
  </conditionalFormatting>
  <conditionalFormatting sqref="X29">
    <cfRule type="iconSet" priority="285">
      <iconSet iconSet="4RedToBlack">
        <cfvo type="percent" val="0"/>
        <cfvo type="percent" val="25"/>
        <cfvo type="percent" val="50"/>
        <cfvo type="percent" val="75"/>
      </iconSet>
    </cfRule>
  </conditionalFormatting>
  <conditionalFormatting sqref="X15:X21">
    <cfRule type="iconSet" priority="284">
      <iconSet iconSet="4RedToBlack">
        <cfvo type="percent" val="0"/>
        <cfvo type="percent" val="25"/>
        <cfvo type="percent" val="50"/>
        <cfvo type="percent" val="75"/>
      </iconSet>
    </cfRule>
  </conditionalFormatting>
  <conditionalFormatting sqref="X10:X24">
    <cfRule type="iconSet" priority="283">
      <iconSet iconSet="4TrafficLights">
        <cfvo type="percent" val="0"/>
        <cfvo type="percent" val="25"/>
        <cfvo type="percent" val="50"/>
        <cfvo type="percent" val="75"/>
      </iconSet>
    </cfRule>
  </conditionalFormatting>
  <conditionalFormatting sqref="X16">
    <cfRule type="iconSet" priority="282">
      <iconSet iconSet="5Quarters">
        <cfvo type="percent" val="0"/>
        <cfvo type="percent" val="20"/>
        <cfvo type="percent" val="40"/>
        <cfvo type="percent" val="60"/>
        <cfvo type="percent" val="80"/>
      </iconSet>
    </cfRule>
  </conditionalFormatting>
  <conditionalFormatting sqref="X10:X24">
    <cfRule type="iconSet" priority="281">
      <iconSet iconSet="5Quarters">
        <cfvo type="percent" val="0"/>
        <cfvo type="percent" val="20"/>
        <cfvo type="percent" val="40"/>
        <cfvo type="percent" val="60"/>
        <cfvo type="percent" val="80"/>
      </iconSet>
    </cfRule>
  </conditionalFormatting>
  <conditionalFormatting sqref="X10:X39">
    <cfRule type="iconSet" priority="280">
      <iconSet iconSet="4TrafficLights">
        <cfvo type="percent" val="0"/>
        <cfvo type="percent" val="25"/>
        <cfvo type="percent" val="50"/>
        <cfvo type="percent" val="75"/>
      </iconSet>
    </cfRule>
  </conditionalFormatting>
  <conditionalFormatting sqref="X10:X39">
    <cfRule type="iconSet" priority="279">
      <iconSet iconSet="5Quarters">
        <cfvo type="percent" val="0"/>
        <cfvo type="percent" val="20"/>
        <cfvo type="percent" val="40"/>
        <cfvo type="percent" val="60"/>
        <cfvo type="percent" val="80"/>
      </iconSet>
    </cfRule>
  </conditionalFormatting>
  <conditionalFormatting sqref="AB27">
    <cfRule type="iconSet" priority="278">
      <iconSet iconSet="4RedToBlack">
        <cfvo type="percent" val="0"/>
        <cfvo type="percent" val="25"/>
        <cfvo type="percent" val="50"/>
        <cfvo type="percent" val="75"/>
      </iconSet>
    </cfRule>
  </conditionalFormatting>
  <conditionalFormatting sqref="AB29">
    <cfRule type="iconSet" priority="277">
      <iconSet iconSet="4RedToBlack">
        <cfvo type="percent" val="0"/>
        <cfvo type="percent" val="25"/>
        <cfvo type="percent" val="50"/>
        <cfvo type="percent" val="75"/>
      </iconSet>
    </cfRule>
  </conditionalFormatting>
  <conditionalFormatting sqref="AB15:AB21">
    <cfRule type="iconSet" priority="276">
      <iconSet iconSet="4RedToBlack">
        <cfvo type="percent" val="0"/>
        <cfvo type="percent" val="25"/>
        <cfvo type="percent" val="50"/>
        <cfvo type="percent" val="75"/>
      </iconSet>
    </cfRule>
  </conditionalFormatting>
  <conditionalFormatting sqref="AB10:AB24">
    <cfRule type="iconSet" priority="275">
      <iconSet iconSet="4TrafficLights">
        <cfvo type="percent" val="0"/>
        <cfvo type="percent" val="25"/>
        <cfvo type="percent" val="50"/>
        <cfvo type="percent" val="75"/>
      </iconSet>
    </cfRule>
  </conditionalFormatting>
  <conditionalFormatting sqref="AB16">
    <cfRule type="iconSet" priority="274">
      <iconSet iconSet="5Quarters">
        <cfvo type="percent" val="0"/>
        <cfvo type="percent" val="20"/>
        <cfvo type="percent" val="40"/>
        <cfvo type="percent" val="60"/>
        <cfvo type="percent" val="80"/>
      </iconSet>
    </cfRule>
  </conditionalFormatting>
  <conditionalFormatting sqref="AB10:AB24">
    <cfRule type="iconSet" priority="273">
      <iconSet iconSet="5Quarters">
        <cfvo type="percent" val="0"/>
        <cfvo type="percent" val="20"/>
        <cfvo type="percent" val="40"/>
        <cfvo type="percent" val="60"/>
        <cfvo type="percent" val="80"/>
      </iconSet>
    </cfRule>
  </conditionalFormatting>
  <conditionalFormatting sqref="AB10:AB39">
    <cfRule type="iconSet" priority="272">
      <iconSet iconSet="4TrafficLights">
        <cfvo type="percent" val="0"/>
        <cfvo type="percent" val="25"/>
        <cfvo type="percent" val="50"/>
        <cfvo type="percent" val="75"/>
      </iconSet>
    </cfRule>
  </conditionalFormatting>
  <conditionalFormatting sqref="AB10:AB39">
    <cfRule type="iconSet" priority="271">
      <iconSet iconSet="5Quarters">
        <cfvo type="percent" val="0"/>
        <cfvo type="percent" val="20"/>
        <cfvo type="percent" val="40"/>
        <cfvo type="percent" val="60"/>
        <cfvo type="percent" val="80"/>
      </iconSet>
    </cfRule>
  </conditionalFormatting>
  <conditionalFormatting sqref="AF27">
    <cfRule type="iconSet" priority="270">
      <iconSet iconSet="4RedToBlack">
        <cfvo type="percent" val="0"/>
        <cfvo type="percent" val="25"/>
        <cfvo type="percent" val="50"/>
        <cfvo type="percent" val="75"/>
      </iconSet>
    </cfRule>
  </conditionalFormatting>
  <conditionalFormatting sqref="AF29">
    <cfRule type="iconSet" priority="269">
      <iconSet iconSet="4RedToBlack">
        <cfvo type="percent" val="0"/>
        <cfvo type="percent" val="25"/>
        <cfvo type="percent" val="50"/>
        <cfvo type="percent" val="75"/>
      </iconSet>
    </cfRule>
  </conditionalFormatting>
  <conditionalFormatting sqref="AF15:AF21">
    <cfRule type="iconSet" priority="268">
      <iconSet iconSet="4RedToBlack">
        <cfvo type="percent" val="0"/>
        <cfvo type="percent" val="25"/>
        <cfvo type="percent" val="50"/>
        <cfvo type="percent" val="75"/>
      </iconSet>
    </cfRule>
  </conditionalFormatting>
  <conditionalFormatting sqref="AF10:AF24">
    <cfRule type="iconSet" priority="267">
      <iconSet iconSet="4TrafficLights">
        <cfvo type="percent" val="0"/>
        <cfvo type="percent" val="25"/>
        <cfvo type="percent" val="50"/>
        <cfvo type="percent" val="75"/>
      </iconSet>
    </cfRule>
  </conditionalFormatting>
  <conditionalFormatting sqref="AF16">
    <cfRule type="iconSet" priority="266">
      <iconSet iconSet="5Quarters">
        <cfvo type="percent" val="0"/>
        <cfvo type="percent" val="20"/>
        <cfvo type="percent" val="40"/>
        <cfvo type="percent" val="60"/>
        <cfvo type="percent" val="80"/>
      </iconSet>
    </cfRule>
  </conditionalFormatting>
  <conditionalFormatting sqref="AF10:AF24">
    <cfRule type="iconSet" priority="265">
      <iconSet iconSet="5Quarters">
        <cfvo type="percent" val="0"/>
        <cfvo type="percent" val="20"/>
        <cfvo type="percent" val="40"/>
        <cfvo type="percent" val="60"/>
        <cfvo type="percent" val="80"/>
      </iconSet>
    </cfRule>
  </conditionalFormatting>
  <conditionalFormatting sqref="AF10:AF39">
    <cfRule type="iconSet" priority="264">
      <iconSet iconSet="4TrafficLights">
        <cfvo type="percent" val="0"/>
        <cfvo type="percent" val="25"/>
        <cfvo type="percent" val="50"/>
        <cfvo type="percent" val="75"/>
      </iconSet>
    </cfRule>
  </conditionalFormatting>
  <conditionalFormatting sqref="AF10:AF39">
    <cfRule type="iconSet" priority="263">
      <iconSet iconSet="5Quarters">
        <cfvo type="percent" val="0"/>
        <cfvo type="percent" val="20"/>
        <cfvo type="percent" val="40"/>
        <cfvo type="percent" val="60"/>
        <cfvo type="percent" val="80"/>
      </iconSet>
    </cfRule>
  </conditionalFormatting>
  <conditionalFormatting sqref="AJ27">
    <cfRule type="iconSet" priority="262">
      <iconSet iconSet="4RedToBlack">
        <cfvo type="percent" val="0"/>
        <cfvo type="percent" val="25"/>
        <cfvo type="percent" val="50"/>
        <cfvo type="percent" val="75"/>
      </iconSet>
    </cfRule>
  </conditionalFormatting>
  <conditionalFormatting sqref="AJ29">
    <cfRule type="iconSet" priority="261">
      <iconSet iconSet="4RedToBlack">
        <cfvo type="percent" val="0"/>
        <cfvo type="percent" val="25"/>
        <cfvo type="percent" val="50"/>
        <cfvo type="percent" val="75"/>
      </iconSet>
    </cfRule>
  </conditionalFormatting>
  <conditionalFormatting sqref="AJ15:AJ21">
    <cfRule type="iconSet" priority="260">
      <iconSet iconSet="4RedToBlack">
        <cfvo type="percent" val="0"/>
        <cfvo type="percent" val="25"/>
        <cfvo type="percent" val="50"/>
        <cfvo type="percent" val="75"/>
      </iconSet>
    </cfRule>
  </conditionalFormatting>
  <conditionalFormatting sqref="AJ10:AJ24">
    <cfRule type="iconSet" priority="259">
      <iconSet iconSet="4TrafficLights">
        <cfvo type="percent" val="0"/>
        <cfvo type="percent" val="25"/>
        <cfvo type="percent" val="50"/>
        <cfvo type="percent" val="75"/>
      </iconSet>
    </cfRule>
  </conditionalFormatting>
  <conditionalFormatting sqref="AJ16">
    <cfRule type="iconSet" priority="258">
      <iconSet iconSet="5Quarters">
        <cfvo type="percent" val="0"/>
        <cfvo type="percent" val="20"/>
        <cfvo type="percent" val="40"/>
        <cfvo type="percent" val="60"/>
        <cfvo type="percent" val="80"/>
      </iconSet>
    </cfRule>
  </conditionalFormatting>
  <conditionalFormatting sqref="AJ10:AJ24">
    <cfRule type="iconSet" priority="257">
      <iconSet iconSet="5Quarters">
        <cfvo type="percent" val="0"/>
        <cfvo type="percent" val="20"/>
        <cfvo type="percent" val="40"/>
        <cfvo type="percent" val="60"/>
        <cfvo type="percent" val="80"/>
      </iconSet>
    </cfRule>
  </conditionalFormatting>
  <conditionalFormatting sqref="AJ10:AJ39">
    <cfRule type="iconSet" priority="256">
      <iconSet iconSet="4TrafficLights">
        <cfvo type="percent" val="0"/>
        <cfvo type="percent" val="25"/>
        <cfvo type="percent" val="50"/>
        <cfvo type="percent" val="75"/>
      </iconSet>
    </cfRule>
  </conditionalFormatting>
  <conditionalFormatting sqref="AJ10:AJ39">
    <cfRule type="iconSet" priority="255">
      <iconSet iconSet="5Quarters">
        <cfvo type="percent" val="0"/>
        <cfvo type="percent" val="20"/>
        <cfvo type="percent" val="40"/>
        <cfvo type="percent" val="60"/>
        <cfvo type="percent" val="80"/>
      </iconSet>
    </cfRule>
  </conditionalFormatting>
  <conditionalFormatting sqref="AN27">
    <cfRule type="iconSet" priority="254">
      <iconSet iconSet="4RedToBlack">
        <cfvo type="percent" val="0"/>
        <cfvo type="percent" val="25"/>
        <cfvo type="percent" val="50"/>
        <cfvo type="percent" val="75"/>
      </iconSet>
    </cfRule>
  </conditionalFormatting>
  <conditionalFormatting sqref="AN29">
    <cfRule type="iconSet" priority="253">
      <iconSet iconSet="4RedToBlack">
        <cfvo type="percent" val="0"/>
        <cfvo type="percent" val="25"/>
        <cfvo type="percent" val="50"/>
        <cfvo type="percent" val="75"/>
      </iconSet>
    </cfRule>
  </conditionalFormatting>
  <conditionalFormatting sqref="AN15:AN21">
    <cfRule type="iconSet" priority="252">
      <iconSet iconSet="4RedToBlack">
        <cfvo type="percent" val="0"/>
        <cfvo type="percent" val="25"/>
        <cfvo type="percent" val="50"/>
        <cfvo type="percent" val="75"/>
      </iconSet>
    </cfRule>
  </conditionalFormatting>
  <conditionalFormatting sqref="AN10:AN24">
    <cfRule type="iconSet" priority="251">
      <iconSet iconSet="4TrafficLights">
        <cfvo type="percent" val="0"/>
        <cfvo type="percent" val="25"/>
        <cfvo type="percent" val="50"/>
        <cfvo type="percent" val="75"/>
      </iconSet>
    </cfRule>
  </conditionalFormatting>
  <conditionalFormatting sqref="AN16">
    <cfRule type="iconSet" priority="250">
      <iconSet iconSet="5Quarters">
        <cfvo type="percent" val="0"/>
        <cfvo type="percent" val="20"/>
        <cfvo type="percent" val="40"/>
        <cfvo type="percent" val="60"/>
        <cfvo type="percent" val="80"/>
      </iconSet>
    </cfRule>
  </conditionalFormatting>
  <conditionalFormatting sqref="AN10:AN24">
    <cfRule type="iconSet" priority="249">
      <iconSet iconSet="5Quarters">
        <cfvo type="percent" val="0"/>
        <cfvo type="percent" val="20"/>
        <cfvo type="percent" val="40"/>
        <cfvo type="percent" val="60"/>
        <cfvo type="percent" val="80"/>
      </iconSet>
    </cfRule>
  </conditionalFormatting>
  <conditionalFormatting sqref="AN10:AN39">
    <cfRule type="iconSet" priority="248">
      <iconSet iconSet="4TrafficLights">
        <cfvo type="percent" val="0"/>
        <cfvo type="percent" val="25"/>
        <cfvo type="percent" val="50"/>
        <cfvo type="percent" val="75"/>
      </iconSet>
    </cfRule>
  </conditionalFormatting>
  <conditionalFormatting sqref="AN10:AN39">
    <cfRule type="iconSet" priority="247">
      <iconSet iconSet="5Quarters">
        <cfvo type="percent" val="0"/>
        <cfvo type="percent" val="20"/>
        <cfvo type="percent" val="40"/>
        <cfvo type="percent" val="60"/>
        <cfvo type="percent" val="80"/>
      </iconSet>
    </cfRule>
  </conditionalFormatting>
  <conditionalFormatting sqref="AR27">
    <cfRule type="iconSet" priority="246">
      <iconSet iconSet="4RedToBlack">
        <cfvo type="percent" val="0"/>
        <cfvo type="percent" val="25"/>
        <cfvo type="percent" val="50"/>
        <cfvo type="percent" val="75"/>
      </iconSet>
    </cfRule>
  </conditionalFormatting>
  <conditionalFormatting sqref="AR29">
    <cfRule type="iconSet" priority="245">
      <iconSet iconSet="4RedToBlack">
        <cfvo type="percent" val="0"/>
        <cfvo type="percent" val="25"/>
        <cfvo type="percent" val="50"/>
        <cfvo type="percent" val="75"/>
      </iconSet>
    </cfRule>
  </conditionalFormatting>
  <conditionalFormatting sqref="AR15:AR21">
    <cfRule type="iconSet" priority="244">
      <iconSet iconSet="4RedToBlack">
        <cfvo type="percent" val="0"/>
        <cfvo type="percent" val="25"/>
        <cfvo type="percent" val="50"/>
        <cfvo type="percent" val="75"/>
      </iconSet>
    </cfRule>
  </conditionalFormatting>
  <conditionalFormatting sqref="AR10:AR24">
    <cfRule type="iconSet" priority="243">
      <iconSet iconSet="4TrafficLights">
        <cfvo type="percent" val="0"/>
        <cfvo type="percent" val="25"/>
        <cfvo type="percent" val="50"/>
        <cfvo type="percent" val="75"/>
      </iconSet>
    </cfRule>
  </conditionalFormatting>
  <conditionalFormatting sqref="AR16">
    <cfRule type="iconSet" priority="242">
      <iconSet iconSet="5Quarters">
        <cfvo type="percent" val="0"/>
        <cfvo type="percent" val="20"/>
        <cfvo type="percent" val="40"/>
        <cfvo type="percent" val="60"/>
        <cfvo type="percent" val="80"/>
      </iconSet>
    </cfRule>
  </conditionalFormatting>
  <conditionalFormatting sqref="AR10:AR24">
    <cfRule type="iconSet" priority="241">
      <iconSet iconSet="5Quarters">
        <cfvo type="percent" val="0"/>
        <cfvo type="percent" val="20"/>
        <cfvo type="percent" val="40"/>
        <cfvo type="percent" val="60"/>
        <cfvo type="percent" val="80"/>
      </iconSet>
    </cfRule>
  </conditionalFormatting>
  <conditionalFormatting sqref="AR10:AR39">
    <cfRule type="iconSet" priority="240">
      <iconSet iconSet="4TrafficLights">
        <cfvo type="percent" val="0"/>
        <cfvo type="percent" val="25"/>
        <cfvo type="percent" val="50"/>
        <cfvo type="percent" val="75"/>
      </iconSet>
    </cfRule>
  </conditionalFormatting>
  <conditionalFormatting sqref="AR10:AR39">
    <cfRule type="iconSet" priority="239">
      <iconSet iconSet="5Quarters">
        <cfvo type="percent" val="0"/>
        <cfvo type="percent" val="20"/>
        <cfvo type="percent" val="40"/>
        <cfvo type="percent" val="60"/>
        <cfvo type="percent" val="80"/>
      </iconSet>
    </cfRule>
  </conditionalFormatting>
  <conditionalFormatting sqref="AV27">
    <cfRule type="iconSet" priority="238">
      <iconSet iconSet="4RedToBlack">
        <cfvo type="percent" val="0"/>
        <cfvo type="percent" val="25"/>
        <cfvo type="percent" val="50"/>
        <cfvo type="percent" val="75"/>
      </iconSet>
    </cfRule>
  </conditionalFormatting>
  <conditionalFormatting sqref="AV29">
    <cfRule type="iconSet" priority="237">
      <iconSet iconSet="4RedToBlack">
        <cfvo type="percent" val="0"/>
        <cfvo type="percent" val="25"/>
        <cfvo type="percent" val="50"/>
        <cfvo type="percent" val="75"/>
      </iconSet>
    </cfRule>
  </conditionalFormatting>
  <conditionalFormatting sqref="AV15:AV21">
    <cfRule type="iconSet" priority="236">
      <iconSet iconSet="4RedToBlack">
        <cfvo type="percent" val="0"/>
        <cfvo type="percent" val="25"/>
        <cfvo type="percent" val="50"/>
        <cfvo type="percent" val="75"/>
      </iconSet>
    </cfRule>
  </conditionalFormatting>
  <conditionalFormatting sqref="AV10:AV24">
    <cfRule type="iconSet" priority="235">
      <iconSet iconSet="4TrafficLights">
        <cfvo type="percent" val="0"/>
        <cfvo type="percent" val="25"/>
        <cfvo type="percent" val="50"/>
        <cfvo type="percent" val="75"/>
      </iconSet>
    </cfRule>
  </conditionalFormatting>
  <conditionalFormatting sqref="AV16">
    <cfRule type="iconSet" priority="234">
      <iconSet iconSet="5Quarters">
        <cfvo type="percent" val="0"/>
        <cfvo type="percent" val="20"/>
        <cfvo type="percent" val="40"/>
        <cfvo type="percent" val="60"/>
        <cfvo type="percent" val="80"/>
      </iconSet>
    </cfRule>
  </conditionalFormatting>
  <conditionalFormatting sqref="AV10:AV24">
    <cfRule type="iconSet" priority="233">
      <iconSet iconSet="5Quarters">
        <cfvo type="percent" val="0"/>
        <cfvo type="percent" val="20"/>
        <cfvo type="percent" val="40"/>
        <cfvo type="percent" val="60"/>
        <cfvo type="percent" val="80"/>
      </iconSet>
    </cfRule>
  </conditionalFormatting>
  <conditionalFormatting sqref="AV10:AV39">
    <cfRule type="iconSet" priority="232">
      <iconSet iconSet="4TrafficLights">
        <cfvo type="percent" val="0"/>
        <cfvo type="percent" val="25"/>
        <cfvo type="percent" val="50"/>
        <cfvo type="percent" val="75"/>
      </iconSet>
    </cfRule>
  </conditionalFormatting>
  <conditionalFormatting sqref="AV10:AV39">
    <cfRule type="iconSet" priority="231">
      <iconSet iconSet="5Quarters">
        <cfvo type="percent" val="0"/>
        <cfvo type="percent" val="20"/>
        <cfvo type="percent" val="40"/>
        <cfvo type="percent" val="60"/>
        <cfvo type="percent" val="80"/>
      </iconSet>
    </cfRule>
  </conditionalFormatting>
  <conditionalFormatting sqref="AZ27">
    <cfRule type="iconSet" priority="230">
      <iconSet iconSet="4RedToBlack">
        <cfvo type="percent" val="0"/>
        <cfvo type="percent" val="25"/>
        <cfvo type="percent" val="50"/>
        <cfvo type="percent" val="75"/>
      </iconSet>
    </cfRule>
  </conditionalFormatting>
  <conditionalFormatting sqref="AZ29">
    <cfRule type="iconSet" priority="229">
      <iconSet iconSet="4RedToBlack">
        <cfvo type="percent" val="0"/>
        <cfvo type="percent" val="25"/>
        <cfvo type="percent" val="50"/>
        <cfvo type="percent" val="75"/>
      </iconSet>
    </cfRule>
  </conditionalFormatting>
  <conditionalFormatting sqref="AZ15:AZ21">
    <cfRule type="iconSet" priority="228">
      <iconSet iconSet="4RedToBlack">
        <cfvo type="percent" val="0"/>
        <cfvo type="percent" val="25"/>
        <cfvo type="percent" val="50"/>
        <cfvo type="percent" val="75"/>
      </iconSet>
    </cfRule>
  </conditionalFormatting>
  <conditionalFormatting sqref="AZ10:AZ24">
    <cfRule type="iconSet" priority="227">
      <iconSet iconSet="4TrafficLights">
        <cfvo type="percent" val="0"/>
        <cfvo type="percent" val="25"/>
        <cfvo type="percent" val="50"/>
        <cfvo type="percent" val="75"/>
      </iconSet>
    </cfRule>
  </conditionalFormatting>
  <conditionalFormatting sqref="AZ16">
    <cfRule type="iconSet" priority="226">
      <iconSet iconSet="5Quarters">
        <cfvo type="percent" val="0"/>
        <cfvo type="percent" val="20"/>
        <cfvo type="percent" val="40"/>
        <cfvo type="percent" val="60"/>
        <cfvo type="percent" val="80"/>
      </iconSet>
    </cfRule>
  </conditionalFormatting>
  <conditionalFormatting sqref="AZ10:AZ24">
    <cfRule type="iconSet" priority="225">
      <iconSet iconSet="5Quarters">
        <cfvo type="percent" val="0"/>
        <cfvo type="percent" val="20"/>
        <cfvo type="percent" val="40"/>
        <cfvo type="percent" val="60"/>
        <cfvo type="percent" val="80"/>
      </iconSet>
    </cfRule>
  </conditionalFormatting>
  <conditionalFormatting sqref="AZ10:AZ39">
    <cfRule type="iconSet" priority="224">
      <iconSet iconSet="4TrafficLights">
        <cfvo type="percent" val="0"/>
        <cfvo type="percent" val="25"/>
        <cfvo type="percent" val="50"/>
        <cfvo type="percent" val="75"/>
      </iconSet>
    </cfRule>
  </conditionalFormatting>
  <conditionalFormatting sqref="AZ10:AZ39">
    <cfRule type="iconSet" priority="223">
      <iconSet iconSet="5Quarters">
        <cfvo type="percent" val="0"/>
        <cfvo type="percent" val="20"/>
        <cfvo type="percent" val="40"/>
        <cfvo type="percent" val="60"/>
        <cfvo type="percent" val="80"/>
      </iconSet>
    </cfRule>
  </conditionalFormatting>
  <conditionalFormatting sqref="P25:P39">
    <cfRule type="iconSet" priority="221">
      <iconSet iconSet="4RedToBlack">
        <cfvo type="percent" val="0"/>
        <cfvo type="percent" val="25"/>
        <cfvo type="percent" val="50"/>
        <cfvo type="percent" val="75"/>
      </iconSet>
    </cfRule>
  </conditionalFormatting>
  <conditionalFormatting sqref="P25:P39">
    <cfRule type="iconSet" priority="220">
      <iconSet iconSet="4TrafficLights">
        <cfvo type="percent" val="0"/>
        <cfvo type="percent" val="25"/>
        <cfvo type="percent" val="50"/>
        <cfvo type="percent" val="75"/>
      </iconSet>
    </cfRule>
  </conditionalFormatting>
  <conditionalFormatting sqref="P25:P39">
    <cfRule type="iconSet" priority="219">
      <iconSet iconSet="5Quarters">
        <cfvo type="percent" val="0"/>
        <cfvo type="percent" val="20"/>
        <cfvo type="percent" val="40"/>
        <cfvo type="percent" val="60"/>
        <cfvo type="percent" val="80"/>
      </iconSet>
    </cfRule>
  </conditionalFormatting>
  <conditionalFormatting sqref="T25:T39">
    <cfRule type="iconSet" priority="218">
      <iconSet iconSet="4RedToBlack">
        <cfvo type="percent" val="0"/>
        <cfvo type="percent" val="25"/>
        <cfvo type="percent" val="50"/>
        <cfvo type="percent" val="75"/>
      </iconSet>
    </cfRule>
  </conditionalFormatting>
  <conditionalFormatting sqref="T25:T39">
    <cfRule type="iconSet" priority="217">
      <iconSet iconSet="4TrafficLights">
        <cfvo type="percent" val="0"/>
        <cfvo type="percent" val="25"/>
        <cfvo type="percent" val="50"/>
        <cfvo type="percent" val="75"/>
      </iconSet>
    </cfRule>
  </conditionalFormatting>
  <conditionalFormatting sqref="T25:T39">
    <cfRule type="iconSet" priority="216">
      <iconSet iconSet="5Quarters">
        <cfvo type="percent" val="0"/>
        <cfvo type="percent" val="20"/>
        <cfvo type="percent" val="40"/>
        <cfvo type="percent" val="60"/>
        <cfvo type="percent" val="80"/>
      </iconSet>
    </cfRule>
  </conditionalFormatting>
  <conditionalFormatting sqref="X25:X39">
    <cfRule type="iconSet" priority="215">
      <iconSet iconSet="4RedToBlack">
        <cfvo type="percent" val="0"/>
        <cfvo type="percent" val="25"/>
        <cfvo type="percent" val="50"/>
        <cfvo type="percent" val="75"/>
      </iconSet>
    </cfRule>
  </conditionalFormatting>
  <conditionalFormatting sqref="X25:X39">
    <cfRule type="iconSet" priority="214">
      <iconSet iconSet="4TrafficLights">
        <cfvo type="percent" val="0"/>
        <cfvo type="percent" val="25"/>
        <cfvo type="percent" val="50"/>
        <cfvo type="percent" val="75"/>
      </iconSet>
    </cfRule>
  </conditionalFormatting>
  <conditionalFormatting sqref="X25:X39">
    <cfRule type="iconSet" priority="213">
      <iconSet iconSet="5Quarters">
        <cfvo type="percent" val="0"/>
        <cfvo type="percent" val="20"/>
        <cfvo type="percent" val="40"/>
        <cfvo type="percent" val="60"/>
        <cfvo type="percent" val="80"/>
      </iconSet>
    </cfRule>
  </conditionalFormatting>
  <conditionalFormatting sqref="AB25:AB39">
    <cfRule type="iconSet" priority="212">
      <iconSet iconSet="4RedToBlack">
        <cfvo type="percent" val="0"/>
        <cfvo type="percent" val="25"/>
        <cfvo type="percent" val="50"/>
        <cfvo type="percent" val="75"/>
      </iconSet>
    </cfRule>
  </conditionalFormatting>
  <conditionalFormatting sqref="AB25:AB39">
    <cfRule type="iconSet" priority="211">
      <iconSet iconSet="4TrafficLights">
        <cfvo type="percent" val="0"/>
        <cfvo type="percent" val="25"/>
        <cfvo type="percent" val="50"/>
        <cfvo type="percent" val="75"/>
      </iconSet>
    </cfRule>
  </conditionalFormatting>
  <conditionalFormatting sqref="AB25:AB39">
    <cfRule type="iconSet" priority="210">
      <iconSet iconSet="5Quarters">
        <cfvo type="percent" val="0"/>
        <cfvo type="percent" val="20"/>
        <cfvo type="percent" val="40"/>
        <cfvo type="percent" val="60"/>
        <cfvo type="percent" val="80"/>
      </iconSet>
    </cfRule>
  </conditionalFormatting>
  <conditionalFormatting sqref="AF25:AF39">
    <cfRule type="iconSet" priority="209">
      <iconSet iconSet="4RedToBlack">
        <cfvo type="percent" val="0"/>
        <cfvo type="percent" val="25"/>
        <cfvo type="percent" val="50"/>
        <cfvo type="percent" val="75"/>
      </iconSet>
    </cfRule>
  </conditionalFormatting>
  <conditionalFormatting sqref="AF25:AF39">
    <cfRule type="iconSet" priority="208">
      <iconSet iconSet="4TrafficLights">
        <cfvo type="percent" val="0"/>
        <cfvo type="percent" val="25"/>
        <cfvo type="percent" val="50"/>
        <cfvo type="percent" val="75"/>
      </iconSet>
    </cfRule>
  </conditionalFormatting>
  <conditionalFormatting sqref="AF25:AF39">
    <cfRule type="iconSet" priority="207">
      <iconSet iconSet="5Quarters">
        <cfvo type="percent" val="0"/>
        <cfvo type="percent" val="20"/>
        <cfvo type="percent" val="40"/>
        <cfvo type="percent" val="60"/>
        <cfvo type="percent" val="80"/>
      </iconSet>
    </cfRule>
  </conditionalFormatting>
  <conditionalFormatting sqref="AJ25:AJ39">
    <cfRule type="iconSet" priority="206">
      <iconSet iconSet="4RedToBlack">
        <cfvo type="percent" val="0"/>
        <cfvo type="percent" val="25"/>
        <cfvo type="percent" val="50"/>
        <cfvo type="percent" val="75"/>
      </iconSet>
    </cfRule>
  </conditionalFormatting>
  <conditionalFormatting sqref="AJ25:AJ39">
    <cfRule type="iconSet" priority="205">
      <iconSet iconSet="4TrafficLights">
        <cfvo type="percent" val="0"/>
        <cfvo type="percent" val="25"/>
        <cfvo type="percent" val="50"/>
        <cfvo type="percent" val="75"/>
      </iconSet>
    </cfRule>
  </conditionalFormatting>
  <conditionalFormatting sqref="AJ25:AJ39">
    <cfRule type="iconSet" priority="204">
      <iconSet iconSet="5Quarters">
        <cfvo type="percent" val="0"/>
        <cfvo type="percent" val="20"/>
        <cfvo type="percent" val="40"/>
        <cfvo type="percent" val="60"/>
        <cfvo type="percent" val="80"/>
      </iconSet>
    </cfRule>
  </conditionalFormatting>
  <conditionalFormatting sqref="AN25:AN39">
    <cfRule type="iconSet" priority="203">
      <iconSet iconSet="4RedToBlack">
        <cfvo type="percent" val="0"/>
        <cfvo type="percent" val="25"/>
        <cfvo type="percent" val="50"/>
        <cfvo type="percent" val="75"/>
      </iconSet>
    </cfRule>
  </conditionalFormatting>
  <conditionalFormatting sqref="AN25:AN39">
    <cfRule type="iconSet" priority="202">
      <iconSet iconSet="4TrafficLights">
        <cfvo type="percent" val="0"/>
        <cfvo type="percent" val="25"/>
        <cfvo type="percent" val="50"/>
        <cfvo type="percent" val="75"/>
      </iconSet>
    </cfRule>
  </conditionalFormatting>
  <conditionalFormatting sqref="AN25:AN39">
    <cfRule type="iconSet" priority="201">
      <iconSet iconSet="5Quarters">
        <cfvo type="percent" val="0"/>
        <cfvo type="percent" val="20"/>
        <cfvo type="percent" val="40"/>
        <cfvo type="percent" val="60"/>
        <cfvo type="percent" val="80"/>
      </iconSet>
    </cfRule>
  </conditionalFormatting>
  <conditionalFormatting sqref="AR25:AR39">
    <cfRule type="iconSet" priority="200">
      <iconSet iconSet="4RedToBlack">
        <cfvo type="percent" val="0"/>
        <cfvo type="percent" val="25"/>
        <cfvo type="percent" val="50"/>
        <cfvo type="percent" val="75"/>
      </iconSet>
    </cfRule>
  </conditionalFormatting>
  <conditionalFormatting sqref="AR25:AR39">
    <cfRule type="iconSet" priority="199">
      <iconSet iconSet="4TrafficLights">
        <cfvo type="percent" val="0"/>
        <cfvo type="percent" val="25"/>
        <cfvo type="percent" val="50"/>
        <cfvo type="percent" val="75"/>
      </iconSet>
    </cfRule>
  </conditionalFormatting>
  <conditionalFormatting sqref="AR25:AR39">
    <cfRule type="iconSet" priority="198">
      <iconSet iconSet="5Quarters">
        <cfvo type="percent" val="0"/>
        <cfvo type="percent" val="20"/>
        <cfvo type="percent" val="40"/>
        <cfvo type="percent" val="60"/>
        <cfvo type="percent" val="80"/>
      </iconSet>
    </cfRule>
  </conditionalFormatting>
  <conditionalFormatting sqref="AV25:AV39">
    <cfRule type="iconSet" priority="197">
      <iconSet iconSet="4RedToBlack">
        <cfvo type="percent" val="0"/>
        <cfvo type="percent" val="25"/>
        <cfvo type="percent" val="50"/>
        <cfvo type="percent" val="75"/>
      </iconSet>
    </cfRule>
  </conditionalFormatting>
  <conditionalFormatting sqref="AV25:AV39">
    <cfRule type="iconSet" priority="196">
      <iconSet iconSet="4TrafficLights">
        <cfvo type="percent" val="0"/>
        <cfvo type="percent" val="25"/>
        <cfvo type="percent" val="50"/>
        <cfvo type="percent" val="75"/>
      </iconSet>
    </cfRule>
  </conditionalFormatting>
  <conditionalFormatting sqref="AV25:AV39">
    <cfRule type="iconSet" priority="195">
      <iconSet iconSet="5Quarters">
        <cfvo type="percent" val="0"/>
        <cfvo type="percent" val="20"/>
        <cfvo type="percent" val="40"/>
        <cfvo type="percent" val="60"/>
        <cfvo type="percent" val="80"/>
      </iconSet>
    </cfRule>
  </conditionalFormatting>
  <conditionalFormatting sqref="AZ25:AZ39">
    <cfRule type="iconSet" priority="194">
      <iconSet iconSet="4RedToBlack">
        <cfvo type="percent" val="0"/>
        <cfvo type="percent" val="25"/>
        <cfvo type="percent" val="50"/>
        <cfvo type="percent" val="75"/>
      </iconSet>
    </cfRule>
  </conditionalFormatting>
  <conditionalFormatting sqref="AZ25:AZ39">
    <cfRule type="iconSet" priority="193">
      <iconSet iconSet="4TrafficLights">
        <cfvo type="percent" val="0"/>
        <cfvo type="percent" val="25"/>
        <cfvo type="percent" val="50"/>
        <cfvo type="percent" val="75"/>
      </iconSet>
    </cfRule>
  </conditionalFormatting>
  <conditionalFormatting sqref="AZ25:AZ39">
    <cfRule type="iconSet" priority="192">
      <iconSet iconSet="5Quarters">
        <cfvo type="percent" val="0"/>
        <cfvo type="percent" val="20"/>
        <cfvo type="percent" val="40"/>
        <cfvo type="percent" val="60"/>
        <cfvo type="percent" val="80"/>
      </iconSet>
    </cfRule>
  </conditionalFormatting>
  <conditionalFormatting sqref="AL10:AM39 AP10:AQ39 AX18:AY39 J10:K39 N10:O39 R10:S28 AD10:AE39 R28:R30">
    <cfRule type="cellIs" dxfId="190" priority="161" operator="greaterThanOrEqual">
      <formula>1</formula>
    </cfRule>
  </conditionalFormatting>
  <conditionalFormatting sqref="R30:S30 AL10:AM39 AP10:AQ39 AX18:AY39 J10:K39 N10:O39 R10:S28 AD10:AE39 R28:R30 S29:S39">
    <cfRule type="cellIs" dxfId="189" priority="160" operator="lessThan">
      <formula>61</formula>
    </cfRule>
  </conditionalFormatting>
  <conditionalFormatting sqref="B10:B21">
    <cfRule type="cellIs" dxfId="188" priority="155" stopIfTrue="1" operator="equal">
      <formula>0</formula>
    </cfRule>
  </conditionalFormatting>
  <conditionalFormatting sqref="L11">
    <cfRule type="iconSet" priority="154">
      <iconSet iconSet="4RedToBlack">
        <cfvo type="percent" val="0"/>
        <cfvo type="percent" val="25"/>
        <cfvo type="percent" val="50"/>
        <cfvo type="percent" val="75"/>
      </iconSet>
    </cfRule>
  </conditionalFormatting>
  <conditionalFormatting sqref="L11">
    <cfRule type="iconSet" priority="153">
      <iconSet iconSet="4TrafficLights">
        <cfvo type="percent" val="0"/>
        <cfvo type="percent" val="25"/>
        <cfvo type="percent" val="50"/>
        <cfvo type="percent" val="75"/>
      </iconSet>
    </cfRule>
  </conditionalFormatting>
  <conditionalFormatting sqref="L11">
    <cfRule type="iconSet" priority="152">
      <iconSet iconSet="5Quarters">
        <cfvo type="percent" val="0"/>
        <cfvo type="percent" val="20"/>
        <cfvo type="percent" val="40"/>
        <cfvo type="percent" val="60"/>
        <cfvo type="percent" val="80"/>
      </iconSet>
    </cfRule>
  </conditionalFormatting>
  <conditionalFormatting sqref="P11">
    <cfRule type="iconSet" priority="151">
      <iconSet iconSet="4RedToBlack">
        <cfvo type="percent" val="0"/>
        <cfvo type="percent" val="25"/>
        <cfvo type="percent" val="50"/>
        <cfvo type="percent" val="75"/>
      </iconSet>
    </cfRule>
  </conditionalFormatting>
  <conditionalFormatting sqref="P11">
    <cfRule type="iconSet" priority="150">
      <iconSet iconSet="4TrafficLights">
        <cfvo type="percent" val="0"/>
        <cfvo type="percent" val="25"/>
        <cfvo type="percent" val="50"/>
        <cfvo type="percent" val="75"/>
      </iconSet>
    </cfRule>
  </conditionalFormatting>
  <conditionalFormatting sqref="P11">
    <cfRule type="iconSet" priority="149">
      <iconSet iconSet="5Quarters">
        <cfvo type="percent" val="0"/>
        <cfvo type="percent" val="20"/>
        <cfvo type="percent" val="40"/>
        <cfvo type="percent" val="60"/>
        <cfvo type="percent" val="80"/>
      </iconSet>
    </cfRule>
  </conditionalFormatting>
  <conditionalFormatting sqref="T11">
    <cfRule type="iconSet" priority="148">
      <iconSet iconSet="4RedToBlack">
        <cfvo type="percent" val="0"/>
        <cfvo type="percent" val="25"/>
        <cfvo type="percent" val="50"/>
        <cfvo type="percent" val="75"/>
      </iconSet>
    </cfRule>
  </conditionalFormatting>
  <conditionalFormatting sqref="T11">
    <cfRule type="iconSet" priority="147">
      <iconSet iconSet="4TrafficLights">
        <cfvo type="percent" val="0"/>
        <cfvo type="percent" val="25"/>
        <cfvo type="percent" val="50"/>
        <cfvo type="percent" val="75"/>
      </iconSet>
    </cfRule>
  </conditionalFormatting>
  <conditionalFormatting sqref="T11">
    <cfRule type="iconSet" priority="146">
      <iconSet iconSet="5Quarters">
        <cfvo type="percent" val="0"/>
        <cfvo type="percent" val="20"/>
        <cfvo type="percent" val="40"/>
        <cfvo type="percent" val="60"/>
        <cfvo type="percent" val="80"/>
      </iconSet>
    </cfRule>
  </conditionalFormatting>
  <conditionalFormatting sqref="X11">
    <cfRule type="iconSet" priority="145">
      <iconSet iconSet="4RedToBlack">
        <cfvo type="percent" val="0"/>
        <cfvo type="percent" val="25"/>
        <cfvo type="percent" val="50"/>
        <cfvo type="percent" val="75"/>
      </iconSet>
    </cfRule>
  </conditionalFormatting>
  <conditionalFormatting sqref="X11">
    <cfRule type="iconSet" priority="144">
      <iconSet iconSet="4TrafficLights">
        <cfvo type="percent" val="0"/>
        <cfvo type="percent" val="25"/>
        <cfvo type="percent" val="50"/>
        <cfvo type="percent" val="75"/>
      </iconSet>
    </cfRule>
  </conditionalFormatting>
  <conditionalFormatting sqref="X11">
    <cfRule type="iconSet" priority="143">
      <iconSet iconSet="5Quarters">
        <cfvo type="percent" val="0"/>
        <cfvo type="percent" val="20"/>
        <cfvo type="percent" val="40"/>
        <cfvo type="percent" val="60"/>
        <cfvo type="percent" val="80"/>
      </iconSet>
    </cfRule>
  </conditionalFormatting>
  <conditionalFormatting sqref="AB11">
    <cfRule type="iconSet" priority="142">
      <iconSet iconSet="4RedToBlack">
        <cfvo type="percent" val="0"/>
        <cfvo type="percent" val="25"/>
        <cfvo type="percent" val="50"/>
        <cfvo type="percent" val="75"/>
      </iconSet>
    </cfRule>
  </conditionalFormatting>
  <conditionalFormatting sqref="AB11">
    <cfRule type="iconSet" priority="141">
      <iconSet iconSet="4TrafficLights">
        <cfvo type="percent" val="0"/>
        <cfvo type="percent" val="25"/>
        <cfvo type="percent" val="50"/>
        <cfvo type="percent" val="75"/>
      </iconSet>
    </cfRule>
  </conditionalFormatting>
  <conditionalFormatting sqref="AB11">
    <cfRule type="iconSet" priority="140">
      <iconSet iconSet="5Quarters">
        <cfvo type="percent" val="0"/>
        <cfvo type="percent" val="20"/>
        <cfvo type="percent" val="40"/>
        <cfvo type="percent" val="60"/>
        <cfvo type="percent" val="80"/>
      </iconSet>
    </cfRule>
  </conditionalFormatting>
  <conditionalFormatting sqref="AB11">
    <cfRule type="iconSet" priority="139">
      <iconSet iconSet="4TrafficLights">
        <cfvo type="percent" val="0"/>
        <cfvo type="percent" val="25"/>
        <cfvo type="percent" val="50"/>
        <cfvo type="percent" val="75"/>
      </iconSet>
    </cfRule>
  </conditionalFormatting>
  <conditionalFormatting sqref="AB11">
    <cfRule type="iconSet" priority="138">
      <iconSet iconSet="5Quarters">
        <cfvo type="percent" val="0"/>
        <cfvo type="percent" val="20"/>
        <cfvo type="percent" val="40"/>
        <cfvo type="percent" val="60"/>
        <cfvo type="percent" val="80"/>
      </iconSet>
    </cfRule>
  </conditionalFormatting>
  <conditionalFormatting sqref="AB11">
    <cfRule type="iconSet" priority="137">
      <iconSet iconSet="4RedToBlack">
        <cfvo type="percent" val="0"/>
        <cfvo type="percent" val="25"/>
        <cfvo type="percent" val="50"/>
        <cfvo type="percent" val="75"/>
      </iconSet>
    </cfRule>
  </conditionalFormatting>
  <conditionalFormatting sqref="AB11">
    <cfRule type="iconSet" priority="136">
      <iconSet iconSet="4TrafficLights">
        <cfvo type="percent" val="0"/>
        <cfvo type="percent" val="25"/>
        <cfvo type="percent" val="50"/>
        <cfvo type="percent" val="75"/>
      </iconSet>
    </cfRule>
  </conditionalFormatting>
  <conditionalFormatting sqref="AB11">
    <cfRule type="iconSet" priority="135">
      <iconSet iconSet="5Quarters">
        <cfvo type="percent" val="0"/>
        <cfvo type="percent" val="20"/>
        <cfvo type="percent" val="40"/>
        <cfvo type="percent" val="60"/>
        <cfvo type="percent" val="80"/>
      </iconSet>
    </cfRule>
  </conditionalFormatting>
  <conditionalFormatting sqref="AF11">
    <cfRule type="iconSet" priority="134">
      <iconSet iconSet="4RedToBlack">
        <cfvo type="percent" val="0"/>
        <cfvo type="percent" val="25"/>
        <cfvo type="percent" val="50"/>
        <cfvo type="percent" val="75"/>
      </iconSet>
    </cfRule>
  </conditionalFormatting>
  <conditionalFormatting sqref="AF11">
    <cfRule type="iconSet" priority="133">
      <iconSet iconSet="4TrafficLights">
        <cfvo type="percent" val="0"/>
        <cfvo type="percent" val="25"/>
        <cfvo type="percent" val="50"/>
        <cfvo type="percent" val="75"/>
      </iconSet>
    </cfRule>
  </conditionalFormatting>
  <conditionalFormatting sqref="AF11">
    <cfRule type="iconSet" priority="132">
      <iconSet iconSet="5Quarters">
        <cfvo type="percent" val="0"/>
        <cfvo type="percent" val="20"/>
        <cfvo type="percent" val="40"/>
        <cfvo type="percent" val="60"/>
        <cfvo type="percent" val="80"/>
      </iconSet>
    </cfRule>
  </conditionalFormatting>
  <conditionalFormatting sqref="AF11">
    <cfRule type="iconSet" priority="131">
      <iconSet iconSet="4TrafficLights">
        <cfvo type="percent" val="0"/>
        <cfvo type="percent" val="25"/>
        <cfvo type="percent" val="50"/>
        <cfvo type="percent" val="75"/>
      </iconSet>
    </cfRule>
  </conditionalFormatting>
  <conditionalFormatting sqref="AF11">
    <cfRule type="iconSet" priority="130">
      <iconSet iconSet="5Quarters">
        <cfvo type="percent" val="0"/>
        <cfvo type="percent" val="20"/>
        <cfvo type="percent" val="40"/>
        <cfvo type="percent" val="60"/>
        <cfvo type="percent" val="80"/>
      </iconSet>
    </cfRule>
  </conditionalFormatting>
  <conditionalFormatting sqref="AF11">
    <cfRule type="iconSet" priority="129">
      <iconSet iconSet="4RedToBlack">
        <cfvo type="percent" val="0"/>
        <cfvo type="percent" val="25"/>
        <cfvo type="percent" val="50"/>
        <cfvo type="percent" val="75"/>
      </iconSet>
    </cfRule>
  </conditionalFormatting>
  <conditionalFormatting sqref="AF11">
    <cfRule type="iconSet" priority="128">
      <iconSet iconSet="4TrafficLights">
        <cfvo type="percent" val="0"/>
        <cfvo type="percent" val="25"/>
        <cfvo type="percent" val="50"/>
        <cfvo type="percent" val="75"/>
      </iconSet>
    </cfRule>
  </conditionalFormatting>
  <conditionalFormatting sqref="AF11">
    <cfRule type="iconSet" priority="127">
      <iconSet iconSet="5Quarters">
        <cfvo type="percent" val="0"/>
        <cfvo type="percent" val="20"/>
        <cfvo type="percent" val="40"/>
        <cfvo type="percent" val="60"/>
        <cfvo type="percent" val="80"/>
      </iconSet>
    </cfRule>
  </conditionalFormatting>
  <conditionalFormatting sqref="AJ11">
    <cfRule type="iconSet" priority="126">
      <iconSet iconSet="4RedToBlack">
        <cfvo type="percent" val="0"/>
        <cfvo type="percent" val="25"/>
        <cfvo type="percent" val="50"/>
        <cfvo type="percent" val="75"/>
      </iconSet>
    </cfRule>
  </conditionalFormatting>
  <conditionalFormatting sqref="AJ11">
    <cfRule type="iconSet" priority="125">
      <iconSet iconSet="4TrafficLights">
        <cfvo type="percent" val="0"/>
        <cfvo type="percent" val="25"/>
        <cfvo type="percent" val="50"/>
        <cfvo type="percent" val="75"/>
      </iconSet>
    </cfRule>
  </conditionalFormatting>
  <conditionalFormatting sqref="AJ11">
    <cfRule type="iconSet" priority="124">
      <iconSet iconSet="5Quarters">
        <cfvo type="percent" val="0"/>
        <cfvo type="percent" val="20"/>
        <cfvo type="percent" val="40"/>
        <cfvo type="percent" val="60"/>
        <cfvo type="percent" val="80"/>
      </iconSet>
    </cfRule>
  </conditionalFormatting>
  <conditionalFormatting sqref="AJ11">
    <cfRule type="iconSet" priority="123">
      <iconSet iconSet="4TrafficLights">
        <cfvo type="percent" val="0"/>
        <cfvo type="percent" val="25"/>
        <cfvo type="percent" val="50"/>
        <cfvo type="percent" val="75"/>
      </iconSet>
    </cfRule>
  </conditionalFormatting>
  <conditionalFormatting sqref="AJ11">
    <cfRule type="iconSet" priority="122">
      <iconSet iconSet="5Quarters">
        <cfvo type="percent" val="0"/>
        <cfvo type="percent" val="20"/>
        <cfvo type="percent" val="40"/>
        <cfvo type="percent" val="60"/>
        <cfvo type="percent" val="80"/>
      </iconSet>
    </cfRule>
  </conditionalFormatting>
  <conditionalFormatting sqref="AJ11">
    <cfRule type="iconSet" priority="121">
      <iconSet iconSet="4RedToBlack">
        <cfvo type="percent" val="0"/>
        <cfvo type="percent" val="25"/>
        <cfvo type="percent" val="50"/>
        <cfvo type="percent" val="75"/>
      </iconSet>
    </cfRule>
  </conditionalFormatting>
  <conditionalFormatting sqref="AJ11">
    <cfRule type="iconSet" priority="120">
      <iconSet iconSet="4TrafficLights">
        <cfvo type="percent" val="0"/>
        <cfvo type="percent" val="25"/>
        <cfvo type="percent" val="50"/>
        <cfvo type="percent" val="75"/>
      </iconSet>
    </cfRule>
  </conditionalFormatting>
  <conditionalFormatting sqref="AJ11">
    <cfRule type="iconSet" priority="119">
      <iconSet iconSet="5Quarters">
        <cfvo type="percent" val="0"/>
        <cfvo type="percent" val="20"/>
        <cfvo type="percent" val="40"/>
        <cfvo type="percent" val="60"/>
        <cfvo type="percent" val="80"/>
      </iconSet>
    </cfRule>
  </conditionalFormatting>
  <conditionalFormatting sqref="AN11">
    <cfRule type="iconSet" priority="118">
      <iconSet iconSet="4RedToBlack">
        <cfvo type="percent" val="0"/>
        <cfvo type="percent" val="25"/>
        <cfvo type="percent" val="50"/>
        <cfvo type="percent" val="75"/>
      </iconSet>
    </cfRule>
  </conditionalFormatting>
  <conditionalFormatting sqref="AN11">
    <cfRule type="iconSet" priority="117">
      <iconSet iconSet="4TrafficLights">
        <cfvo type="percent" val="0"/>
        <cfvo type="percent" val="25"/>
        <cfvo type="percent" val="50"/>
        <cfvo type="percent" val="75"/>
      </iconSet>
    </cfRule>
  </conditionalFormatting>
  <conditionalFormatting sqref="AN11">
    <cfRule type="iconSet" priority="116">
      <iconSet iconSet="5Quarters">
        <cfvo type="percent" val="0"/>
        <cfvo type="percent" val="20"/>
        <cfvo type="percent" val="40"/>
        <cfvo type="percent" val="60"/>
        <cfvo type="percent" val="80"/>
      </iconSet>
    </cfRule>
  </conditionalFormatting>
  <conditionalFormatting sqref="AN11">
    <cfRule type="iconSet" priority="115">
      <iconSet iconSet="4TrafficLights">
        <cfvo type="percent" val="0"/>
        <cfvo type="percent" val="25"/>
        <cfvo type="percent" val="50"/>
        <cfvo type="percent" val="75"/>
      </iconSet>
    </cfRule>
  </conditionalFormatting>
  <conditionalFormatting sqref="AN11">
    <cfRule type="iconSet" priority="114">
      <iconSet iconSet="5Quarters">
        <cfvo type="percent" val="0"/>
        <cfvo type="percent" val="20"/>
        <cfvo type="percent" val="40"/>
        <cfvo type="percent" val="60"/>
        <cfvo type="percent" val="80"/>
      </iconSet>
    </cfRule>
  </conditionalFormatting>
  <conditionalFormatting sqref="AN11">
    <cfRule type="iconSet" priority="113">
      <iconSet iconSet="4RedToBlack">
        <cfvo type="percent" val="0"/>
        <cfvo type="percent" val="25"/>
        <cfvo type="percent" val="50"/>
        <cfvo type="percent" val="75"/>
      </iconSet>
    </cfRule>
  </conditionalFormatting>
  <conditionalFormatting sqref="AN11">
    <cfRule type="iconSet" priority="112">
      <iconSet iconSet="4TrafficLights">
        <cfvo type="percent" val="0"/>
        <cfvo type="percent" val="25"/>
        <cfvo type="percent" val="50"/>
        <cfvo type="percent" val="75"/>
      </iconSet>
    </cfRule>
  </conditionalFormatting>
  <conditionalFormatting sqref="AN11">
    <cfRule type="iconSet" priority="111">
      <iconSet iconSet="5Quarters">
        <cfvo type="percent" val="0"/>
        <cfvo type="percent" val="20"/>
        <cfvo type="percent" val="40"/>
        <cfvo type="percent" val="60"/>
        <cfvo type="percent" val="80"/>
      </iconSet>
    </cfRule>
  </conditionalFormatting>
  <conditionalFormatting sqref="AR11">
    <cfRule type="iconSet" priority="110">
      <iconSet iconSet="4RedToBlack">
        <cfvo type="percent" val="0"/>
        <cfvo type="percent" val="25"/>
        <cfvo type="percent" val="50"/>
        <cfvo type="percent" val="75"/>
      </iconSet>
    </cfRule>
  </conditionalFormatting>
  <conditionalFormatting sqref="AR11">
    <cfRule type="iconSet" priority="109">
      <iconSet iconSet="4TrafficLights">
        <cfvo type="percent" val="0"/>
        <cfvo type="percent" val="25"/>
        <cfvo type="percent" val="50"/>
        <cfvo type="percent" val="75"/>
      </iconSet>
    </cfRule>
  </conditionalFormatting>
  <conditionalFormatting sqref="AR11">
    <cfRule type="iconSet" priority="108">
      <iconSet iconSet="5Quarters">
        <cfvo type="percent" val="0"/>
        <cfvo type="percent" val="20"/>
        <cfvo type="percent" val="40"/>
        <cfvo type="percent" val="60"/>
        <cfvo type="percent" val="80"/>
      </iconSet>
    </cfRule>
  </conditionalFormatting>
  <conditionalFormatting sqref="AR11">
    <cfRule type="iconSet" priority="107">
      <iconSet iconSet="4TrafficLights">
        <cfvo type="percent" val="0"/>
        <cfvo type="percent" val="25"/>
        <cfvo type="percent" val="50"/>
        <cfvo type="percent" val="75"/>
      </iconSet>
    </cfRule>
  </conditionalFormatting>
  <conditionalFormatting sqref="AR11">
    <cfRule type="iconSet" priority="106">
      <iconSet iconSet="5Quarters">
        <cfvo type="percent" val="0"/>
        <cfvo type="percent" val="20"/>
        <cfvo type="percent" val="40"/>
        <cfvo type="percent" val="60"/>
        <cfvo type="percent" val="80"/>
      </iconSet>
    </cfRule>
  </conditionalFormatting>
  <conditionalFormatting sqref="AR11">
    <cfRule type="iconSet" priority="105">
      <iconSet iconSet="4RedToBlack">
        <cfvo type="percent" val="0"/>
        <cfvo type="percent" val="25"/>
        <cfvo type="percent" val="50"/>
        <cfvo type="percent" val="75"/>
      </iconSet>
    </cfRule>
  </conditionalFormatting>
  <conditionalFormatting sqref="AR11">
    <cfRule type="iconSet" priority="104">
      <iconSet iconSet="4TrafficLights">
        <cfvo type="percent" val="0"/>
        <cfvo type="percent" val="25"/>
        <cfvo type="percent" val="50"/>
        <cfvo type="percent" val="75"/>
      </iconSet>
    </cfRule>
  </conditionalFormatting>
  <conditionalFormatting sqref="AR11">
    <cfRule type="iconSet" priority="103">
      <iconSet iconSet="5Quarters">
        <cfvo type="percent" val="0"/>
        <cfvo type="percent" val="20"/>
        <cfvo type="percent" val="40"/>
        <cfvo type="percent" val="60"/>
        <cfvo type="percent" val="80"/>
      </iconSet>
    </cfRule>
  </conditionalFormatting>
  <conditionalFormatting sqref="AV11">
    <cfRule type="iconSet" priority="102">
      <iconSet iconSet="4RedToBlack">
        <cfvo type="percent" val="0"/>
        <cfvo type="percent" val="25"/>
        <cfvo type="percent" val="50"/>
        <cfvo type="percent" val="75"/>
      </iconSet>
    </cfRule>
  </conditionalFormatting>
  <conditionalFormatting sqref="AV11">
    <cfRule type="iconSet" priority="101">
      <iconSet iconSet="4TrafficLights">
        <cfvo type="percent" val="0"/>
        <cfvo type="percent" val="25"/>
        <cfvo type="percent" val="50"/>
        <cfvo type="percent" val="75"/>
      </iconSet>
    </cfRule>
  </conditionalFormatting>
  <conditionalFormatting sqref="AV11">
    <cfRule type="iconSet" priority="100">
      <iconSet iconSet="5Quarters">
        <cfvo type="percent" val="0"/>
        <cfvo type="percent" val="20"/>
        <cfvo type="percent" val="40"/>
        <cfvo type="percent" val="60"/>
        <cfvo type="percent" val="80"/>
      </iconSet>
    </cfRule>
  </conditionalFormatting>
  <conditionalFormatting sqref="AV11">
    <cfRule type="iconSet" priority="99">
      <iconSet iconSet="4TrafficLights">
        <cfvo type="percent" val="0"/>
        <cfvo type="percent" val="25"/>
        <cfvo type="percent" val="50"/>
        <cfvo type="percent" val="75"/>
      </iconSet>
    </cfRule>
  </conditionalFormatting>
  <conditionalFormatting sqref="AV11">
    <cfRule type="iconSet" priority="98">
      <iconSet iconSet="5Quarters">
        <cfvo type="percent" val="0"/>
        <cfvo type="percent" val="20"/>
        <cfvo type="percent" val="40"/>
        <cfvo type="percent" val="60"/>
        <cfvo type="percent" val="80"/>
      </iconSet>
    </cfRule>
  </conditionalFormatting>
  <conditionalFormatting sqref="AV11">
    <cfRule type="iconSet" priority="97">
      <iconSet iconSet="4RedToBlack">
        <cfvo type="percent" val="0"/>
        <cfvo type="percent" val="25"/>
        <cfvo type="percent" val="50"/>
        <cfvo type="percent" val="75"/>
      </iconSet>
    </cfRule>
  </conditionalFormatting>
  <conditionalFormatting sqref="AV11">
    <cfRule type="iconSet" priority="96">
      <iconSet iconSet="4TrafficLights">
        <cfvo type="percent" val="0"/>
        <cfvo type="percent" val="25"/>
        <cfvo type="percent" val="50"/>
        <cfvo type="percent" val="75"/>
      </iconSet>
    </cfRule>
  </conditionalFormatting>
  <conditionalFormatting sqref="AV11">
    <cfRule type="iconSet" priority="95">
      <iconSet iconSet="5Quarters">
        <cfvo type="percent" val="0"/>
        <cfvo type="percent" val="20"/>
        <cfvo type="percent" val="40"/>
        <cfvo type="percent" val="60"/>
        <cfvo type="percent" val="80"/>
      </iconSet>
    </cfRule>
  </conditionalFormatting>
  <conditionalFormatting sqref="AZ11">
    <cfRule type="iconSet" priority="94">
      <iconSet iconSet="4RedToBlack">
        <cfvo type="percent" val="0"/>
        <cfvo type="percent" val="25"/>
        <cfvo type="percent" val="50"/>
        <cfvo type="percent" val="75"/>
      </iconSet>
    </cfRule>
  </conditionalFormatting>
  <conditionalFormatting sqref="AZ11">
    <cfRule type="iconSet" priority="93">
      <iconSet iconSet="4TrafficLights">
        <cfvo type="percent" val="0"/>
        <cfvo type="percent" val="25"/>
        <cfvo type="percent" val="50"/>
        <cfvo type="percent" val="75"/>
      </iconSet>
    </cfRule>
  </conditionalFormatting>
  <conditionalFormatting sqref="AZ11">
    <cfRule type="iconSet" priority="92">
      <iconSet iconSet="5Quarters">
        <cfvo type="percent" val="0"/>
        <cfvo type="percent" val="20"/>
        <cfvo type="percent" val="40"/>
        <cfvo type="percent" val="60"/>
        <cfvo type="percent" val="80"/>
      </iconSet>
    </cfRule>
  </conditionalFormatting>
  <conditionalFormatting sqref="AZ11">
    <cfRule type="iconSet" priority="91">
      <iconSet iconSet="4TrafficLights">
        <cfvo type="percent" val="0"/>
        <cfvo type="percent" val="25"/>
        <cfvo type="percent" val="50"/>
        <cfvo type="percent" val="75"/>
      </iconSet>
    </cfRule>
  </conditionalFormatting>
  <conditionalFormatting sqref="AZ11">
    <cfRule type="iconSet" priority="90">
      <iconSet iconSet="5Quarters">
        <cfvo type="percent" val="0"/>
        <cfvo type="percent" val="20"/>
        <cfvo type="percent" val="40"/>
        <cfvo type="percent" val="60"/>
        <cfvo type="percent" val="80"/>
      </iconSet>
    </cfRule>
  </conditionalFormatting>
  <conditionalFormatting sqref="AZ11">
    <cfRule type="iconSet" priority="89">
      <iconSet iconSet="4RedToBlack">
        <cfvo type="percent" val="0"/>
        <cfvo type="percent" val="25"/>
        <cfvo type="percent" val="50"/>
        <cfvo type="percent" val="75"/>
      </iconSet>
    </cfRule>
  </conditionalFormatting>
  <conditionalFormatting sqref="AZ11">
    <cfRule type="iconSet" priority="88">
      <iconSet iconSet="4TrafficLights">
        <cfvo type="percent" val="0"/>
        <cfvo type="percent" val="25"/>
        <cfvo type="percent" val="50"/>
        <cfvo type="percent" val="75"/>
      </iconSet>
    </cfRule>
  </conditionalFormatting>
  <conditionalFormatting sqref="AZ11">
    <cfRule type="iconSet" priority="87">
      <iconSet iconSet="5Quarters">
        <cfvo type="percent" val="0"/>
        <cfvo type="percent" val="20"/>
        <cfvo type="percent" val="40"/>
        <cfvo type="percent" val="60"/>
        <cfvo type="percent" val="80"/>
      </iconSet>
    </cfRule>
  </conditionalFormatting>
  <conditionalFormatting sqref="S29:S39">
    <cfRule type="cellIs" dxfId="187" priority="10" operator="greaterThanOrEqual">
      <formula>1</formula>
    </cfRule>
  </conditionalFormatting>
  <conditionalFormatting sqref="AA10 AA21 AA32">
    <cfRule type="cellIs" dxfId="186" priority="8" operator="lessThan">
      <formula>61</formula>
    </cfRule>
    <cfRule type="cellIs" dxfId="185" priority="9" stopIfTrue="1" operator="greaterThan">
      <formula>1</formula>
    </cfRule>
  </conditionalFormatting>
  <conditionalFormatting sqref="AA10:AA39">
    <cfRule type="cellIs" dxfId="184" priority="7" operator="lessThan">
      <formula>61</formula>
    </cfRule>
  </conditionalFormatting>
  <conditionalFormatting sqref="AA10:AA39">
    <cfRule type="cellIs" dxfId="183" priority="6" operator="greaterThanOrEqual">
      <formula>1</formula>
    </cfRule>
  </conditionalFormatting>
  <conditionalFormatting sqref="F10:F39">
    <cfRule type="cellIs" dxfId="182" priority="5" operator="greaterThanOrEqual">
      <formula>1</formula>
    </cfRule>
  </conditionalFormatting>
  <conditionalFormatting sqref="F10:F39">
    <cfRule type="cellIs" dxfId="181" priority="4" operator="lessThan">
      <formula>61</formula>
    </cfRule>
  </conditionalFormatting>
  <conditionalFormatting sqref="T16:T25">
    <cfRule type="iconSet" priority="3">
      <iconSet iconSet="4RedToBlack">
        <cfvo type="percent" val="0"/>
        <cfvo type="percent" val="25"/>
        <cfvo type="percent" val="50"/>
        <cfvo type="percent" val="75"/>
      </iconSet>
    </cfRule>
  </conditionalFormatting>
  <conditionalFormatting sqref="T16:T25">
    <cfRule type="iconSet" priority="2">
      <iconSet iconSet="4TrafficLights">
        <cfvo type="percent" val="0"/>
        <cfvo type="percent" val="25"/>
        <cfvo type="percent" val="50"/>
        <cfvo type="percent" val="75"/>
      </iconSet>
    </cfRule>
  </conditionalFormatting>
  <conditionalFormatting sqref="T16:T25">
    <cfRule type="iconSet" priority="1">
      <iconSet iconSet="5Quarters">
        <cfvo type="percent" val="0"/>
        <cfvo type="percent" val="20"/>
        <cfvo type="percent" val="40"/>
        <cfvo type="percent" val="60"/>
        <cfvo type="percent" val="80"/>
      </iconSet>
    </cfRule>
  </conditionalFormatting>
  <dataValidations disablePrompts="1" count="2">
    <dataValidation type="list" allowBlank="1" showInputMessage="1" showErrorMessage="1" sqref="B3">
      <formula1>$C$3:$C$5</formula1>
    </dataValidation>
    <dataValidation type="list" allowBlank="1" showInputMessage="1" showErrorMessage="1" sqref="J6:K6">
      <formula1>$B$3:$B$5</formula1>
    </dataValidation>
  </dataValidations>
  <printOptions horizontalCentered="1"/>
  <pageMargins left="0.35433070866141736" right="0.27559055118110237" top="0.59055118110236227" bottom="0.19685039370078741" header="0.31496062992125984" footer="0.19685039370078741"/>
  <pageSetup paperSize="9" scale="70"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K44"/>
  <sheetViews>
    <sheetView showGridLines="0" rightToLeft="1" zoomScale="130" zoomScaleNormal="130" workbookViewId="0">
      <selection activeCell="G39" sqref="G39:H39"/>
    </sheetView>
  </sheetViews>
  <sheetFormatPr defaultRowHeight="13.8"/>
  <cols>
    <col min="1" max="1" width="5.69921875" customWidth="1"/>
    <col min="2" max="2" width="6.59765625" customWidth="1"/>
    <col min="3" max="3" width="5.8984375" customWidth="1"/>
    <col min="4" max="4" width="11.19921875" customWidth="1"/>
    <col min="5" max="5" width="5.09765625" customWidth="1"/>
    <col min="6" max="6" width="9.69921875" customWidth="1"/>
    <col min="7" max="7" width="14.69921875" customWidth="1"/>
    <col min="8" max="8" width="10.8984375" customWidth="1"/>
    <col min="9" max="9" width="9.09765625" customWidth="1"/>
    <col min="10" max="10" width="5.59765625" customWidth="1"/>
    <col min="11" max="11" width="4.3984375" customWidth="1"/>
    <col min="12" max="12" width="1.59765625" customWidth="1"/>
    <col min="13" max="13" width="2.3984375" customWidth="1"/>
    <col min="14" max="14" width="1.19921875" customWidth="1"/>
    <col min="15" max="15" width="1.69921875" customWidth="1"/>
    <col min="16" max="16" width="3.5" customWidth="1"/>
    <col min="17" max="17" width="2.69921875" customWidth="1"/>
    <col min="18" max="18" width="3.09765625" customWidth="1"/>
    <col min="19" max="19" width="1.3984375" customWidth="1"/>
  </cols>
  <sheetData>
    <row r="1" spans="1:11" ht="16.8">
      <c r="B1" s="316" t="str">
        <f>[4]data!B2</f>
        <v>بسم الله الرحمن الرحيم</v>
      </c>
      <c r="C1" s="316"/>
      <c r="D1" s="316"/>
      <c r="E1" s="316"/>
      <c r="F1" s="316"/>
      <c r="G1" s="316"/>
      <c r="H1" s="316"/>
      <c r="I1" s="316"/>
      <c r="J1" s="316"/>
      <c r="K1" s="161" t="s">
        <v>75</v>
      </c>
    </row>
    <row r="2" spans="1:11">
      <c r="B2" s="314" t="str">
        <f>[4]data!B3</f>
        <v>المملكة العربية السعودية</v>
      </c>
      <c r="C2" s="314"/>
      <c r="D2" s="314"/>
      <c r="I2" s="315" t="str">
        <f>[4]data!C3</f>
        <v xml:space="preserve">الرقم:     </v>
      </c>
      <c r="J2" s="315"/>
      <c r="K2" s="315"/>
    </row>
    <row r="3" spans="1:11" ht="15.6">
      <c r="B3" s="317" t="str">
        <f>[4]data!B4</f>
        <v xml:space="preserve">وزارة التربية والتعليم </v>
      </c>
      <c r="C3" s="317"/>
      <c r="D3" s="317"/>
      <c r="I3" s="315" t="str">
        <f>[4]data!C4</f>
        <v xml:space="preserve">التاريخ:     </v>
      </c>
      <c r="J3" s="315"/>
      <c r="K3" s="315"/>
    </row>
    <row r="4" spans="1:11">
      <c r="B4" s="314" t="str">
        <f>[4]data!B5</f>
        <v>الإدارة العامة للتربية والتعليم بمنطقة نجران</v>
      </c>
      <c r="C4" s="314"/>
      <c r="D4" s="314"/>
      <c r="I4" s="315" t="str">
        <f>[4]data!C5</f>
        <v>المشفوعات:</v>
      </c>
      <c r="J4" s="315"/>
      <c r="K4" s="315"/>
    </row>
    <row r="5" spans="1:11">
      <c r="B5" s="314" t="str">
        <f>[4]data!B6</f>
        <v xml:space="preserve">الشؤون التعليمية-إدارة تعليم الكبار </v>
      </c>
      <c r="C5" s="314"/>
      <c r="D5" s="314"/>
    </row>
    <row r="6" spans="1:11">
      <c r="B6" s="162"/>
      <c r="C6" s="162"/>
      <c r="D6" s="162"/>
    </row>
    <row r="7" spans="1:11">
      <c r="B7" s="162"/>
      <c r="C7" s="162"/>
      <c r="D7" s="162"/>
    </row>
    <row r="8" spans="1:11">
      <c r="B8" s="162"/>
      <c r="C8" s="162"/>
      <c r="D8" s="162"/>
    </row>
    <row r="10" spans="1:11">
      <c r="C10" s="21"/>
      <c r="D10" s="21"/>
      <c r="E10" s="21"/>
      <c r="F10" s="21"/>
      <c r="G10" s="21"/>
      <c r="H10" s="21"/>
      <c r="I10" s="21"/>
      <c r="J10" s="21"/>
    </row>
    <row r="11" spans="1:11">
      <c r="C11" s="21"/>
      <c r="D11" s="21"/>
      <c r="E11" s="21"/>
      <c r="F11" s="21"/>
      <c r="G11" s="21"/>
      <c r="H11" s="21"/>
      <c r="I11" s="21"/>
      <c r="J11" s="21"/>
    </row>
    <row r="12" spans="1:11" ht="16.8">
      <c r="A12" s="176"/>
      <c r="B12" s="177" t="s">
        <v>95</v>
      </c>
      <c r="C12" s="318" t="str">
        <f>تجارب!H4</f>
        <v>محمد</v>
      </c>
      <c r="D12" s="318"/>
      <c r="E12" s="318"/>
      <c r="F12" s="178" t="s">
        <v>96</v>
      </c>
      <c r="G12" s="179">
        <f>تجارب!X4</f>
        <v>74589654</v>
      </c>
      <c r="H12" s="180" t="s">
        <v>97</v>
      </c>
      <c r="I12" s="319" t="str">
        <f>تجارب!AJ4</f>
        <v>كاتب</v>
      </c>
      <c r="J12" s="319"/>
    </row>
    <row r="14" spans="1:11" ht="20.399999999999999">
      <c r="B14" s="320" t="s">
        <v>121</v>
      </c>
      <c r="C14" s="320"/>
      <c r="D14" s="320"/>
      <c r="E14" s="320"/>
      <c r="F14" s="320"/>
      <c r="G14" s="200"/>
      <c r="H14" s="200"/>
    </row>
    <row r="15" spans="1:11" ht="15.6">
      <c r="B15" s="183"/>
      <c r="C15" s="321" t="s">
        <v>122</v>
      </c>
      <c r="D15" s="321"/>
      <c r="E15" s="174"/>
      <c r="F15" s="321" t="s">
        <v>122</v>
      </c>
      <c r="G15" s="321"/>
      <c r="H15" s="321" t="s">
        <v>122</v>
      </c>
      <c r="I15" s="321"/>
      <c r="J15" s="184"/>
      <c r="K15" s="184"/>
    </row>
    <row r="16" spans="1:11" ht="15.6">
      <c r="B16" s="174"/>
      <c r="C16" s="321" t="s">
        <v>122</v>
      </c>
      <c r="D16" s="321"/>
      <c r="E16" s="185"/>
      <c r="F16" s="321" t="s">
        <v>122</v>
      </c>
      <c r="G16" s="321"/>
      <c r="H16" s="321" t="s">
        <v>122</v>
      </c>
      <c r="I16" s="321"/>
      <c r="J16" s="185"/>
      <c r="K16" s="185"/>
    </row>
    <row r="17" spans="1:11" ht="15.6">
      <c r="B17" s="174"/>
      <c r="C17" s="321" t="s">
        <v>122</v>
      </c>
      <c r="D17" s="321"/>
      <c r="E17" s="185"/>
      <c r="F17" s="321" t="s">
        <v>122</v>
      </c>
      <c r="G17" s="321"/>
      <c r="H17" s="321" t="s">
        <v>122</v>
      </c>
      <c r="I17" s="321"/>
      <c r="J17" s="185"/>
      <c r="K17" s="185"/>
    </row>
    <row r="18" spans="1:11" ht="17.399999999999999">
      <c r="B18" s="186"/>
      <c r="C18" s="321" t="s">
        <v>122</v>
      </c>
      <c r="D18" s="321"/>
      <c r="E18" s="169"/>
      <c r="F18" s="321" t="s">
        <v>122</v>
      </c>
      <c r="G18" s="321"/>
      <c r="H18" s="321" t="s">
        <v>122</v>
      </c>
      <c r="I18" s="321"/>
      <c r="J18" s="185"/>
      <c r="K18" s="185"/>
    </row>
    <row r="19" spans="1:11" ht="17.399999999999999">
      <c r="B19" s="186"/>
      <c r="C19" s="321" t="s">
        <v>122</v>
      </c>
      <c r="D19" s="321"/>
      <c r="E19" s="169"/>
      <c r="F19" s="321" t="s">
        <v>122</v>
      </c>
      <c r="G19" s="321"/>
      <c r="H19" s="321" t="s">
        <v>122</v>
      </c>
      <c r="I19" s="321"/>
      <c r="J19" s="187"/>
      <c r="K19" s="187"/>
    </row>
    <row r="20" spans="1:11" ht="17.399999999999999">
      <c r="A20" s="323" t="s">
        <v>123</v>
      </c>
      <c r="B20" s="323"/>
      <c r="C20" s="323"/>
      <c r="D20" s="323"/>
      <c r="E20" s="323"/>
      <c r="F20" s="323"/>
      <c r="G20" s="176" t="s">
        <v>124</v>
      </c>
    </row>
    <row r="21" spans="1:11" ht="17.399999999999999">
      <c r="A21" s="201"/>
      <c r="B21" s="201"/>
      <c r="C21" s="201"/>
      <c r="D21" s="201"/>
      <c r="E21" s="201"/>
      <c r="F21" s="201"/>
      <c r="G21" s="176"/>
    </row>
    <row r="22" spans="1:11" ht="17.399999999999999">
      <c r="A22" s="201"/>
      <c r="B22" s="201"/>
      <c r="C22" s="201"/>
      <c r="D22" s="201"/>
      <c r="E22" s="201"/>
      <c r="F22" s="201"/>
      <c r="G22" s="176"/>
    </row>
    <row r="23" spans="1:11" ht="17.399999999999999">
      <c r="A23" s="201"/>
      <c r="B23" s="201" t="s">
        <v>125</v>
      </c>
      <c r="C23" s="186" t="str">
        <f>[4]data!B11</f>
        <v xml:space="preserve">مدير إدارة تعليم الكبار </v>
      </c>
      <c r="D23" s="186"/>
      <c r="E23" s="186"/>
      <c r="F23" s="324" t="str">
        <f>data!B12</f>
        <v>أحمد علي مزيد حسن مهجري</v>
      </c>
      <c r="G23" s="324"/>
      <c r="H23" s="324"/>
      <c r="I23" s="324"/>
    </row>
    <row r="24" spans="1:11" ht="17.399999999999999">
      <c r="A24" s="201"/>
      <c r="B24" s="201"/>
      <c r="C24" s="201"/>
      <c r="D24" s="201"/>
      <c r="E24" s="201"/>
      <c r="F24" s="201"/>
      <c r="G24" s="176"/>
    </row>
    <row r="25" spans="1:11" ht="17.399999999999999">
      <c r="A25" s="201"/>
      <c r="B25" s="201"/>
      <c r="C25" s="201"/>
      <c r="D25" s="201"/>
      <c r="E25" s="201"/>
      <c r="F25" s="201"/>
      <c r="G25" s="176"/>
    </row>
    <row r="26" spans="1:11" ht="17.399999999999999">
      <c r="A26" s="201"/>
      <c r="B26" s="201"/>
      <c r="C26" s="201"/>
      <c r="D26" s="201"/>
      <c r="E26" s="201"/>
      <c r="F26" s="201"/>
      <c r="G26" s="176"/>
    </row>
    <row r="27" spans="1:11" ht="17.399999999999999">
      <c r="A27" s="201"/>
      <c r="B27" s="201"/>
      <c r="C27" s="201"/>
      <c r="D27" s="201"/>
      <c r="E27" s="201"/>
      <c r="F27" s="201"/>
      <c r="G27" s="176"/>
    </row>
    <row r="28" spans="1:11" ht="17.399999999999999">
      <c r="A28" s="201"/>
      <c r="B28" s="201"/>
      <c r="C28" s="201"/>
      <c r="D28" s="201"/>
      <c r="E28" s="201"/>
      <c r="F28" s="201"/>
      <c r="G28" s="176"/>
    </row>
    <row r="29" spans="1:11" ht="17.399999999999999">
      <c r="A29" s="201"/>
      <c r="B29" s="201"/>
      <c r="C29" s="201"/>
      <c r="D29" s="201"/>
      <c r="E29" s="201"/>
      <c r="F29" s="201"/>
      <c r="G29" s="176"/>
    </row>
    <row r="30" spans="1:11" ht="17.399999999999999">
      <c r="A30" s="201"/>
      <c r="B30" s="201"/>
      <c r="C30" s="201"/>
      <c r="D30" s="201"/>
      <c r="E30" s="201"/>
      <c r="F30" s="201"/>
      <c r="G30" s="176"/>
    </row>
    <row r="31" spans="1:11" ht="17.399999999999999">
      <c r="A31" s="201"/>
      <c r="B31" s="201"/>
      <c r="C31" s="201"/>
      <c r="D31" s="201"/>
      <c r="E31" s="201"/>
      <c r="F31" s="201"/>
      <c r="G31" s="176"/>
    </row>
    <row r="32" spans="1:11" ht="17.399999999999999">
      <c r="A32" s="201"/>
      <c r="B32" s="201"/>
      <c r="C32" s="201"/>
      <c r="D32" s="201"/>
      <c r="E32" s="201"/>
      <c r="F32" s="201"/>
      <c r="G32" s="176"/>
    </row>
    <row r="33" spans="1:11" ht="17.399999999999999">
      <c r="A33" s="201"/>
      <c r="B33" s="201"/>
      <c r="C33" s="201"/>
      <c r="D33" s="201"/>
      <c r="E33" s="201"/>
      <c r="F33" s="201"/>
      <c r="G33" s="176"/>
    </row>
    <row r="34" spans="1:11" ht="17.399999999999999">
      <c r="A34" s="201"/>
      <c r="B34" s="201"/>
      <c r="C34" s="201"/>
      <c r="E34" s="201"/>
      <c r="F34" s="201"/>
      <c r="G34" s="176"/>
    </row>
    <row r="35" spans="1:11" ht="17.399999999999999">
      <c r="A35" s="201"/>
      <c r="B35" s="201"/>
      <c r="C35" s="201"/>
      <c r="D35" s="201"/>
      <c r="E35" s="201"/>
      <c r="F35" s="201"/>
      <c r="G35" s="176"/>
    </row>
    <row r="36" spans="1:11" ht="17.399999999999999">
      <c r="A36" s="201"/>
      <c r="B36" s="201"/>
      <c r="C36" s="201"/>
      <c r="D36" s="201"/>
      <c r="E36" s="201"/>
      <c r="F36" s="201"/>
      <c r="G36" s="176"/>
    </row>
    <row r="37" spans="1:11" ht="20.399999999999999">
      <c r="A37" s="201"/>
      <c r="B37" s="201"/>
      <c r="C37" s="202" t="s">
        <v>126</v>
      </c>
      <c r="D37" s="201"/>
      <c r="E37" s="201"/>
      <c r="F37" s="201"/>
      <c r="G37" s="325" t="str">
        <f>data!B11</f>
        <v xml:space="preserve">مدير إدارة تعليم الكبار </v>
      </c>
      <c r="H37" s="325"/>
    </row>
    <row r="38" spans="1:11" ht="17.399999999999999">
      <c r="B38" s="188"/>
      <c r="G38" s="188"/>
      <c r="H38" s="188"/>
    </row>
    <row r="39" spans="1:11" ht="17.399999999999999">
      <c r="B39" s="186"/>
      <c r="G39" s="325" t="str">
        <f>data!B12</f>
        <v>أحمد علي مزيد حسن مهجري</v>
      </c>
      <c r="H39" s="325"/>
    </row>
    <row r="40" spans="1:11" ht="17.399999999999999">
      <c r="B40" s="186"/>
    </row>
    <row r="41" spans="1:11" ht="17.399999999999999">
      <c r="B41" s="186"/>
    </row>
    <row r="42" spans="1:11" ht="15.6">
      <c r="B42" s="326"/>
      <c r="C42" s="326"/>
      <c r="D42" s="169"/>
      <c r="E42" s="169"/>
      <c r="F42" s="169"/>
      <c r="G42" s="326">
        <f ca="1">TODAY()</f>
        <v>41971</v>
      </c>
      <c r="H42" s="326"/>
    </row>
    <row r="43" spans="1:11">
      <c r="B43" s="168"/>
      <c r="D43" s="169"/>
      <c r="E43" s="169"/>
      <c r="F43" s="169"/>
    </row>
    <row r="44" spans="1:11" ht="16.8">
      <c r="B44" s="170"/>
      <c r="C44" s="322"/>
      <c r="D44" s="322"/>
      <c r="E44" s="322"/>
      <c r="F44" s="167"/>
      <c r="G44" s="171"/>
      <c r="H44" s="167"/>
      <c r="I44" s="167"/>
      <c r="J44" s="167"/>
      <c r="K44" s="167"/>
    </row>
  </sheetData>
  <mergeCells count="33">
    <mergeCell ref="C44:E44"/>
    <mergeCell ref="A20:F20"/>
    <mergeCell ref="F23:I23"/>
    <mergeCell ref="G37:H37"/>
    <mergeCell ref="G39:H39"/>
    <mergeCell ref="B42:C42"/>
    <mergeCell ref="G42:H42"/>
    <mergeCell ref="C18:D18"/>
    <mergeCell ref="F18:G18"/>
    <mergeCell ref="H18:I18"/>
    <mergeCell ref="C19:D19"/>
    <mergeCell ref="F19:G19"/>
    <mergeCell ref="H19:I19"/>
    <mergeCell ref="C16:D16"/>
    <mergeCell ref="F16:G16"/>
    <mergeCell ref="H16:I16"/>
    <mergeCell ref="C17:D17"/>
    <mergeCell ref="F17:G17"/>
    <mergeCell ref="H17:I17"/>
    <mergeCell ref="B5:D5"/>
    <mergeCell ref="C12:E12"/>
    <mergeCell ref="I12:J12"/>
    <mergeCell ref="B14:F14"/>
    <mergeCell ref="C15:D15"/>
    <mergeCell ref="F15:G15"/>
    <mergeCell ref="H15:I15"/>
    <mergeCell ref="B4:D4"/>
    <mergeCell ref="I4:K4"/>
    <mergeCell ref="B1:J1"/>
    <mergeCell ref="B2:D2"/>
    <mergeCell ref="I2:K2"/>
    <mergeCell ref="B3:D3"/>
    <mergeCell ref="I3:K3"/>
  </mergeCells>
  <conditionalFormatting sqref="B42:C42 G42:H42">
    <cfRule type="cellIs" dxfId="180" priority="1" stopIfTrue="1" operator="equal">
      <formula>0</formula>
    </cfRule>
  </conditionalFormatting>
  <pageMargins left="0.23" right="0.23" top="0.19685039370078741" bottom="0.19685039370078741" header="0.15748031496062992" footer="0.15748031496062992"/>
  <pageSetup paperSize="9" orientation="portrait" verticalDpi="300" r:id="rId1"/>
  <drawing r:id="rId2"/>
</worksheet>
</file>

<file path=xl/worksheets/sheet3.xml><?xml version="1.0" encoding="utf-8"?>
<worksheet xmlns="http://schemas.openxmlformats.org/spreadsheetml/2006/main" xmlns:r="http://schemas.openxmlformats.org/officeDocument/2006/relationships">
  <dimension ref="A1:T56"/>
  <sheetViews>
    <sheetView rightToLeft="1" zoomScale="110" zoomScaleNormal="110" workbookViewId="0">
      <selection activeCell="E43" sqref="E43"/>
    </sheetView>
  </sheetViews>
  <sheetFormatPr defaultRowHeight="13.8"/>
  <cols>
    <col min="1" max="1" width="4.8984375" customWidth="1"/>
    <col min="2" max="2" width="6.59765625" customWidth="1"/>
    <col min="3" max="3" width="5.8984375" customWidth="1"/>
    <col min="4" max="4" width="11.19921875" customWidth="1"/>
    <col min="5" max="5" width="5.09765625" customWidth="1"/>
    <col min="6" max="6" width="9.69921875" customWidth="1"/>
    <col min="7" max="7" width="14.69921875" customWidth="1"/>
    <col min="8" max="8" width="10.8984375" customWidth="1"/>
    <col min="9" max="9" width="9.09765625" customWidth="1"/>
    <col min="10" max="10" width="5.59765625" customWidth="1"/>
    <col min="11" max="11" width="4.3984375" customWidth="1"/>
    <col min="12" max="12" width="1.59765625" customWidth="1"/>
    <col min="13" max="13" width="2.3984375" customWidth="1"/>
    <col min="14" max="14" width="1.19921875" customWidth="1"/>
    <col min="15" max="15" width="1.69921875" customWidth="1"/>
    <col min="16" max="16" width="3.5" customWidth="1"/>
    <col min="17" max="17" width="2.69921875" customWidth="1"/>
    <col min="18" max="18" width="3.09765625" customWidth="1"/>
    <col min="19" max="19" width="1.3984375" customWidth="1"/>
  </cols>
  <sheetData>
    <row r="1" spans="1:20" ht="16.8">
      <c r="B1" s="316" t="str">
        <f>[4]data!B2</f>
        <v>بسم الله الرحمن الرحيم</v>
      </c>
      <c r="C1" s="316"/>
      <c r="D1" s="316"/>
      <c r="E1" s="316"/>
      <c r="F1" s="316"/>
      <c r="G1" s="316"/>
      <c r="H1" s="316"/>
      <c r="I1" s="316"/>
      <c r="J1" s="316"/>
      <c r="K1" s="161" t="s">
        <v>75</v>
      </c>
    </row>
    <row r="2" spans="1:20" ht="17.399999999999999">
      <c r="B2" s="321" t="str">
        <f>[4]data!B3</f>
        <v>المملكة العربية السعودية</v>
      </c>
      <c r="C2" s="321"/>
      <c r="D2" s="321"/>
      <c r="I2" s="327" t="str">
        <f>[4]data!C3</f>
        <v xml:space="preserve">الرقم:     </v>
      </c>
      <c r="J2" s="327"/>
      <c r="K2" s="327"/>
    </row>
    <row r="3" spans="1:20" ht="17.399999999999999">
      <c r="B3" s="321" t="str">
        <f>[4]data!B4</f>
        <v xml:space="preserve">وزارة التربية والتعليم </v>
      </c>
      <c r="C3" s="321"/>
      <c r="D3" s="321"/>
      <c r="I3" s="327" t="str">
        <f>[4]data!C4</f>
        <v xml:space="preserve">التاريخ:     </v>
      </c>
      <c r="J3" s="327"/>
      <c r="K3" s="327"/>
    </row>
    <row r="4" spans="1:20" ht="17.399999999999999">
      <c r="B4" s="174" t="str">
        <f>[4]data!B5</f>
        <v>الإدارة العامة للتربية والتعليم بمنطقة نجران</v>
      </c>
      <c r="C4" s="174"/>
      <c r="D4" s="174"/>
      <c r="I4" s="327" t="str">
        <f>[4]data!C5</f>
        <v>المشفوعات:</v>
      </c>
      <c r="J4" s="327"/>
      <c r="K4" s="327"/>
    </row>
    <row r="5" spans="1:20" ht="15.6">
      <c r="B5" s="174" t="str">
        <f>[4]data!B6</f>
        <v xml:space="preserve">الشؤون التعليمية-إدارة تعليم الكبار </v>
      </c>
      <c r="C5" s="174"/>
      <c r="D5" s="174"/>
      <c r="E5" s="175"/>
    </row>
    <row r="6" spans="1:20">
      <c r="B6" s="162"/>
      <c r="C6" s="162"/>
      <c r="D6" s="162"/>
    </row>
    <row r="7" spans="1:20">
      <c r="B7" s="162"/>
      <c r="C7" s="162"/>
      <c r="D7" s="162"/>
    </row>
    <row r="8" spans="1:20">
      <c r="T8" s="105"/>
    </row>
    <row r="9" spans="1:20">
      <c r="C9" s="21"/>
      <c r="D9" s="21"/>
      <c r="E9" s="21"/>
      <c r="F9" s="21"/>
      <c r="G9" s="21"/>
      <c r="H9" s="21"/>
      <c r="I9" s="21"/>
      <c r="J9" s="21"/>
    </row>
    <row r="10" spans="1:20">
      <c r="C10" s="21"/>
      <c r="D10" s="21"/>
      <c r="E10" s="21"/>
      <c r="F10" s="21"/>
      <c r="G10" s="21"/>
      <c r="H10" s="21"/>
      <c r="I10" s="21"/>
      <c r="J10" s="21"/>
    </row>
    <row r="11" spans="1:20" ht="16.8">
      <c r="A11" s="176"/>
      <c r="B11" s="177" t="s">
        <v>95</v>
      </c>
      <c r="C11" s="318" t="str">
        <f>تجارب!H4</f>
        <v>محمد</v>
      </c>
      <c r="D11" s="318"/>
      <c r="E11" s="318"/>
      <c r="F11" s="178" t="s">
        <v>96</v>
      </c>
      <c r="G11" s="179">
        <f>تجارب!X4</f>
        <v>74589654</v>
      </c>
      <c r="H11" s="180" t="s">
        <v>97</v>
      </c>
      <c r="I11" s="319" t="str">
        <f>تجارب!AJ4</f>
        <v>كاتب</v>
      </c>
      <c r="J11" s="319"/>
    </row>
    <row r="12" spans="1:20" ht="10.5" customHeight="1"/>
    <row r="13" spans="1:20" ht="6.75" customHeight="1">
      <c r="B13" s="166"/>
    </row>
    <row r="14" spans="1:20" ht="10.5" customHeight="1">
      <c r="B14" s="328"/>
      <c r="C14" s="328"/>
      <c r="D14" s="328"/>
      <c r="E14" s="328"/>
      <c r="F14" s="328"/>
      <c r="G14" s="328"/>
      <c r="H14" s="328"/>
    </row>
    <row r="15" spans="1:20" ht="20.399999999999999">
      <c r="B15" s="181"/>
    </row>
    <row r="16" spans="1:20" ht="20.399999999999999">
      <c r="B16" s="329" t="s">
        <v>98</v>
      </c>
      <c r="C16" s="329"/>
      <c r="D16" s="329" t="str">
        <f>تجارب!H4</f>
        <v>محمد</v>
      </c>
      <c r="E16" s="329"/>
      <c r="F16" s="329"/>
      <c r="G16" s="182" t="s">
        <v>99</v>
      </c>
      <c r="H16" s="329" t="str">
        <f>تجارب!AJ4</f>
        <v>كاتب</v>
      </c>
      <c r="I16" s="329"/>
      <c r="J16" s="329" t="s">
        <v>67</v>
      </c>
      <c r="K16" s="329"/>
    </row>
    <row r="17" spans="1:12" ht="20.399999999999999">
      <c r="B17" s="181" t="s">
        <v>100</v>
      </c>
    </row>
    <row r="18" spans="1:12" ht="15.6">
      <c r="B18" s="183"/>
      <c r="C18" s="321" t="s">
        <v>101</v>
      </c>
      <c r="D18" s="321"/>
      <c r="E18" s="174"/>
      <c r="F18" s="321" t="s">
        <v>101</v>
      </c>
      <c r="G18" s="321"/>
      <c r="H18" s="184"/>
      <c r="I18" s="184" t="s">
        <v>102</v>
      </c>
      <c r="J18" s="184"/>
      <c r="K18" s="184"/>
    </row>
    <row r="19" spans="1:12" ht="15.6">
      <c r="B19" s="174"/>
      <c r="C19" s="321" t="s">
        <v>101</v>
      </c>
      <c r="D19" s="321"/>
      <c r="E19" s="185"/>
      <c r="F19" s="330" t="s">
        <v>101</v>
      </c>
      <c r="G19" s="330"/>
      <c r="H19" s="185"/>
      <c r="I19" s="185" t="s">
        <v>101</v>
      </c>
      <c r="J19" s="185"/>
      <c r="K19" s="185"/>
    </row>
    <row r="20" spans="1:12" ht="15.6">
      <c r="B20" s="174"/>
      <c r="C20" s="321" t="s">
        <v>101</v>
      </c>
      <c r="D20" s="321"/>
      <c r="E20" s="185"/>
      <c r="F20" s="330" t="s">
        <v>101</v>
      </c>
      <c r="G20" s="330"/>
      <c r="H20" s="185"/>
      <c r="I20" s="185" t="s">
        <v>101</v>
      </c>
      <c r="J20" s="185"/>
      <c r="K20" s="185"/>
    </row>
    <row r="21" spans="1:12" ht="17.399999999999999">
      <c r="B21" s="186"/>
      <c r="C21" s="331" t="s">
        <v>101</v>
      </c>
      <c r="D21" s="331"/>
      <c r="E21" s="169"/>
      <c r="F21" s="331" t="s">
        <v>101</v>
      </c>
      <c r="G21" s="331"/>
      <c r="I21" s="185" t="s">
        <v>101</v>
      </c>
      <c r="J21" s="185"/>
      <c r="K21" s="185"/>
    </row>
    <row r="22" spans="1:12" ht="17.399999999999999">
      <c r="B22" s="186"/>
      <c r="C22" s="321" t="s">
        <v>101</v>
      </c>
      <c r="D22" s="321"/>
      <c r="E22" s="169"/>
      <c r="F22" s="321" t="s">
        <v>101</v>
      </c>
      <c r="G22" s="321"/>
      <c r="I22" s="187" t="s">
        <v>101</v>
      </c>
      <c r="J22" s="187"/>
      <c r="K22" s="187"/>
    </row>
    <row r="23" spans="1:12" ht="17.399999999999999">
      <c r="B23" s="186"/>
    </row>
    <row r="24" spans="1:12" ht="17.399999999999999">
      <c r="B24" s="188" t="s">
        <v>103</v>
      </c>
    </row>
    <row r="25" spans="1:12" ht="17.399999999999999">
      <c r="B25" s="188" t="s">
        <v>104</v>
      </c>
    </row>
    <row r="26" spans="1:12" ht="17.399999999999999">
      <c r="B26" s="186"/>
      <c r="H26" s="325" t="str">
        <f>data!B11</f>
        <v xml:space="preserve">مدير إدارة تعليم الكبار </v>
      </c>
      <c r="I26" s="325"/>
      <c r="J26" s="325"/>
    </row>
    <row r="27" spans="1:12" ht="17.399999999999999">
      <c r="B27" s="186"/>
    </row>
    <row r="28" spans="1:12" ht="17.399999999999999">
      <c r="B28" s="186"/>
      <c r="H28" s="325" t="str">
        <f>data!B12</f>
        <v>أحمد علي مزيد حسن مهجري</v>
      </c>
      <c r="I28" s="325"/>
      <c r="J28" s="325"/>
      <c r="K28" s="189"/>
    </row>
    <row r="29" spans="1:12" ht="17.399999999999999">
      <c r="A29" s="190"/>
      <c r="B29" s="191" t="s">
        <v>105</v>
      </c>
      <c r="C29" s="190"/>
      <c r="D29" s="190"/>
      <c r="E29" s="190"/>
      <c r="F29" s="190"/>
      <c r="G29" s="190"/>
      <c r="H29" s="190"/>
      <c r="I29" s="190"/>
      <c r="J29" s="190"/>
      <c r="K29" s="190"/>
    </row>
    <row r="30" spans="1:12" ht="17.399999999999999">
      <c r="B30" s="186"/>
      <c r="L30" s="192"/>
    </row>
    <row r="31" spans="1:12" ht="17.399999999999999">
      <c r="B31" s="193" t="s">
        <v>106</v>
      </c>
      <c r="C31" s="327" t="str">
        <f>data!B11</f>
        <v xml:space="preserve">مدير إدارة تعليم الكبار </v>
      </c>
      <c r="D31" s="327"/>
      <c r="E31" s="327"/>
      <c r="F31" s="327"/>
      <c r="I31" s="188" t="s">
        <v>107</v>
      </c>
    </row>
    <row r="32" spans="1:12" ht="17.399999999999999">
      <c r="B32" s="193"/>
      <c r="C32" s="189"/>
      <c r="D32" s="189"/>
      <c r="E32" s="189"/>
      <c r="F32" s="189"/>
      <c r="I32" s="188"/>
    </row>
    <row r="33" spans="2:10" ht="17.399999999999999">
      <c r="B33" s="194"/>
      <c r="D33" s="325" t="s">
        <v>108</v>
      </c>
      <c r="E33" s="325"/>
      <c r="F33" s="325"/>
      <c r="G33" s="325"/>
      <c r="H33" s="325"/>
      <c r="I33" s="325"/>
    </row>
    <row r="34" spans="2:10" ht="17.399999999999999">
      <c r="B34" s="193" t="s">
        <v>109</v>
      </c>
    </row>
    <row r="35" spans="2:10">
      <c r="B35" s="195" t="s">
        <v>110</v>
      </c>
    </row>
    <row r="36" spans="2:10" ht="6.75" customHeight="1">
      <c r="B36" s="196"/>
    </row>
    <row r="37" spans="2:10">
      <c r="B37" s="195" t="s">
        <v>111</v>
      </c>
    </row>
    <row r="38" spans="2:10">
      <c r="B38" s="196"/>
    </row>
    <row r="39" spans="2:10" ht="10.5" customHeight="1">
      <c r="B39" s="195" t="s">
        <v>112</v>
      </c>
    </row>
    <row r="40" spans="2:10">
      <c r="B40" s="196"/>
    </row>
    <row r="41" spans="2:10" ht="10.5" customHeight="1">
      <c r="B41" s="195" t="s">
        <v>113</v>
      </c>
    </row>
    <row r="42" spans="2:10" ht="17.399999999999999">
      <c r="B42" s="196"/>
      <c r="D42" s="197" t="s">
        <v>114</v>
      </c>
      <c r="E42" s="327" t="str">
        <f>تجارب!H4</f>
        <v>محمد</v>
      </c>
      <c r="F42" s="327"/>
      <c r="G42" s="327"/>
      <c r="H42" s="188" t="s">
        <v>115</v>
      </c>
      <c r="I42" s="188"/>
      <c r="J42" s="188"/>
    </row>
    <row r="43" spans="2:10">
      <c r="B43" s="196"/>
    </row>
    <row r="44" spans="2:10" ht="17.399999999999999">
      <c r="B44" s="193"/>
    </row>
    <row r="45" spans="2:10" ht="17.399999999999999">
      <c r="B45" s="198" t="s">
        <v>116</v>
      </c>
      <c r="C45" s="325" t="str">
        <f>[4]data!B11</f>
        <v xml:space="preserve">مدير إدارة تعليم الكبار </v>
      </c>
      <c r="D45" s="325"/>
      <c r="E45" s="325"/>
      <c r="F45" s="199" t="s">
        <v>117</v>
      </c>
    </row>
    <row r="46" spans="2:10" ht="17.399999999999999">
      <c r="B46" s="193"/>
      <c r="C46" s="194" t="s">
        <v>118</v>
      </c>
      <c r="H46" s="194" t="s">
        <v>119</v>
      </c>
    </row>
    <row r="47" spans="2:10" ht="9.75" customHeight="1"/>
    <row r="48" spans="2:10" ht="17.399999999999999">
      <c r="B48" s="193"/>
      <c r="C48" s="194" t="s">
        <v>120</v>
      </c>
    </row>
    <row r="49" spans="2:11" ht="15.6">
      <c r="B49" s="321"/>
      <c r="C49" s="321"/>
      <c r="D49" s="334"/>
      <c r="E49" s="334"/>
      <c r="F49" s="167"/>
      <c r="G49" s="167"/>
      <c r="H49" s="167"/>
      <c r="I49" s="167"/>
      <c r="J49" s="167"/>
      <c r="K49" s="167"/>
    </row>
    <row r="50" spans="2:11" ht="6" customHeight="1">
      <c r="B50" s="168"/>
    </row>
    <row r="51" spans="2:11" ht="14.25" customHeight="1">
      <c r="B51" s="332"/>
      <c r="C51" s="332"/>
      <c r="D51" s="332"/>
      <c r="E51" s="332"/>
      <c r="F51" s="332"/>
      <c r="G51" s="332"/>
      <c r="H51" s="332"/>
      <c r="I51" s="332"/>
      <c r="J51" s="332"/>
      <c r="K51" s="332"/>
    </row>
    <row r="52" spans="2:11" ht="17.25" customHeight="1">
      <c r="B52" s="333"/>
      <c r="C52" s="333"/>
      <c r="D52" s="333"/>
      <c r="E52" s="333"/>
      <c r="F52" s="333"/>
      <c r="G52" s="333"/>
      <c r="H52" s="333"/>
      <c r="I52" s="333"/>
      <c r="J52" s="333"/>
      <c r="K52" s="333"/>
    </row>
    <row r="53" spans="2:11" ht="15.6">
      <c r="B53" s="168"/>
      <c r="D53" s="169"/>
      <c r="E53" s="169"/>
      <c r="F53" s="169"/>
      <c r="H53" s="326">
        <f ca="1">TODAY()</f>
        <v>41971</v>
      </c>
      <c r="I53" s="326"/>
    </row>
    <row r="54" spans="2:11">
      <c r="B54" s="168"/>
      <c r="D54" s="169"/>
      <c r="E54" s="169"/>
      <c r="F54" s="169"/>
    </row>
    <row r="55" spans="2:11">
      <c r="B55" s="168"/>
      <c r="D55" s="169"/>
      <c r="E55" s="169"/>
      <c r="F55" s="169"/>
    </row>
    <row r="56" spans="2:11">
      <c r="B56" s="168"/>
      <c r="D56" s="169"/>
      <c r="E56" s="169"/>
      <c r="F56" s="169"/>
    </row>
  </sheetData>
  <mergeCells count="34">
    <mergeCell ref="B51:K51"/>
    <mergeCell ref="B52:K52"/>
    <mergeCell ref="H53:I53"/>
    <mergeCell ref="C31:F31"/>
    <mergeCell ref="D33:I33"/>
    <mergeCell ref="E42:G42"/>
    <mergeCell ref="C45:E45"/>
    <mergeCell ref="B49:C49"/>
    <mergeCell ref="D49:E49"/>
    <mergeCell ref="H28:J28"/>
    <mergeCell ref="C18:D18"/>
    <mergeCell ref="F18:G18"/>
    <mergeCell ref="C19:D19"/>
    <mergeCell ref="F19:G19"/>
    <mergeCell ref="C20:D20"/>
    <mergeCell ref="F20:G20"/>
    <mergeCell ref="C21:D21"/>
    <mergeCell ref="F21:G21"/>
    <mergeCell ref="C22:D22"/>
    <mergeCell ref="F22:G22"/>
    <mergeCell ref="H26:J26"/>
    <mergeCell ref="C11:E11"/>
    <mergeCell ref="I11:J11"/>
    <mergeCell ref="B14:H14"/>
    <mergeCell ref="B16:C16"/>
    <mergeCell ref="D16:F16"/>
    <mergeCell ref="H16:I16"/>
    <mergeCell ref="J16:K16"/>
    <mergeCell ref="I4:K4"/>
    <mergeCell ref="B1:J1"/>
    <mergeCell ref="B2:D2"/>
    <mergeCell ref="I2:K2"/>
    <mergeCell ref="B3:D3"/>
    <mergeCell ref="I3:K3"/>
  </mergeCells>
  <conditionalFormatting sqref="H53:I53">
    <cfRule type="cellIs" dxfId="179" priority="1" stopIfTrue="1" operator="equal">
      <formula>0</formula>
    </cfRule>
  </conditionalFormatting>
  <pageMargins left="0.31496062992125984" right="0.19685039370078741" top="0.19685039370078741" bottom="0.19685039370078741" header="0.15748031496062992" footer="0.15748031496062992"/>
  <pageSetup paperSize="9" orientation="portrait" verticalDpi="300" r:id="rId1"/>
  <drawing r:id="rId2"/>
</worksheet>
</file>

<file path=xl/worksheets/sheet4.xml><?xml version="1.0" encoding="utf-8"?>
<worksheet xmlns="http://schemas.openxmlformats.org/spreadsheetml/2006/main" xmlns:r="http://schemas.openxmlformats.org/officeDocument/2006/relationships">
  <dimension ref="A1:L54"/>
  <sheetViews>
    <sheetView rightToLeft="1" zoomScale="140" zoomScaleNormal="140" workbookViewId="0">
      <selection activeCell="F44" sqref="F44"/>
    </sheetView>
  </sheetViews>
  <sheetFormatPr defaultRowHeight="13.8"/>
  <cols>
    <col min="1" max="1" width="6.69921875" customWidth="1"/>
    <col min="2" max="2" width="6.59765625" customWidth="1"/>
    <col min="3" max="3" width="5.8984375" customWidth="1"/>
    <col min="4" max="4" width="11.19921875" customWidth="1"/>
    <col min="5" max="5" width="5.09765625" customWidth="1"/>
    <col min="6" max="6" width="7.5" customWidth="1"/>
    <col min="7" max="7" width="13.3984375" customWidth="1"/>
    <col min="8" max="8" width="10.8984375" customWidth="1"/>
    <col min="9" max="9" width="9.69921875" customWidth="1"/>
    <col min="10" max="10" width="5.59765625" customWidth="1"/>
    <col min="11" max="11" width="5.5" customWidth="1"/>
    <col min="12" max="12" width="1.59765625" customWidth="1"/>
    <col min="13" max="13" width="2.3984375" customWidth="1"/>
    <col min="14" max="14" width="1.19921875" customWidth="1"/>
    <col min="15" max="15" width="1.69921875" customWidth="1"/>
    <col min="16" max="16" width="3.5" customWidth="1"/>
    <col min="17" max="17" width="2.69921875" customWidth="1"/>
    <col min="18" max="18" width="3.09765625" customWidth="1"/>
    <col min="19" max="19" width="1.3984375" customWidth="1"/>
  </cols>
  <sheetData>
    <row r="1" spans="2:11" ht="16.8">
      <c r="B1" s="316" t="str">
        <f>[4]data!B2</f>
        <v>بسم الله الرحمن الرحيم</v>
      </c>
      <c r="C1" s="316"/>
      <c r="D1" s="316"/>
      <c r="E1" s="316"/>
      <c r="F1" s="316"/>
      <c r="G1" s="316"/>
      <c r="H1" s="316"/>
      <c r="I1" s="316"/>
      <c r="J1" s="316"/>
      <c r="K1" s="161" t="s">
        <v>75</v>
      </c>
    </row>
    <row r="2" spans="2:11">
      <c r="B2" s="336" t="str">
        <f>[4]data!B3</f>
        <v>المملكة العربية السعودية</v>
      </c>
      <c r="C2" s="336"/>
      <c r="D2" s="336"/>
      <c r="I2" s="335" t="str">
        <f>[4]data!C3</f>
        <v xml:space="preserve">الرقم:     </v>
      </c>
      <c r="J2" s="335"/>
      <c r="K2" s="335"/>
    </row>
    <row r="3" spans="2:11" ht="15.6">
      <c r="B3" s="317" t="str">
        <f>[4]data!B4</f>
        <v xml:space="preserve">وزارة التربية والتعليم </v>
      </c>
      <c r="C3" s="317"/>
      <c r="D3" s="317"/>
      <c r="I3" s="335" t="str">
        <f>[4]data!C4</f>
        <v xml:space="preserve">التاريخ:     </v>
      </c>
      <c r="J3" s="335"/>
      <c r="K3" s="335"/>
    </row>
    <row r="4" spans="2:11">
      <c r="B4" s="314" t="str">
        <f>[4]data!B5</f>
        <v>الإدارة العامة للتربية والتعليم بمنطقة نجران</v>
      </c>
      <c r="C4" s="314"/>
      <c r="D4" s="314"/>
      <c r="I4" s="335" t="str">
        <f>[4]data!C5</f>
        <v>المشفوعات:</v>
      </c>
      <c r="J4" s="335"/>
      <c r="K4" s="335"/>
    </row>
    <row r="5" spans="2:11">
      <c r="B5" s="314" t="str">
        <f>[4]data!B6</f>
        <v xml:space="preserve">الشؤون التعليمية-إدارة تعليم الكبار </v>
      </c>
      <c r="C5" s="314"/>
      <c r="D5" s="314"/>
    </row>
    <row r="6" spans="2:11">
      <c r="B6" s="162"/>
      <c r="C6" s="162"/>
      <c r="D6" s="162"/>
    </row>
    <row r="10" spans="2:11">
      <c r="B10" s="162" t="s">
        <v>3</v>
      </c>
      <c r="C10" s="337" t="str">
        <f>تجارب!H4</f>
        <v>محمد</v>
      </c>
      <c r="D10" s="337"/>
      <c r="E10" s="337"/>
      <c r="F10" s="337"/>
      <c r="G10" s="163" t="s">
        <v>4</v>
      </c>
      <c r="H10" s="247">
        <f>تجارب!X4</f>
        <v>74589654</v>
      </c>
      <c r="I10" s="164" t="s">
        <v>76</v>
      </c>
      <c r="J10" s="338" t="str">
        <f>تجارب!AJ4</f>
        <v>كاتب</v>
      </c>
      <c r="K10" s="338"/>
    </row>
    <row r="12" spans="2:11" ht="15.6">
      <c r="B12" s="165"/>
    </row>
    <row r="13" spans="2:11" ht="16.8">
      <c r="B13" s="166"/>
    </row>
    <row r="14" spans="2:11" ht="16.8">
      <c r="B14" s="166"/>
    </row>
    <row r="15" spans="2:11" ht="15.6">
      <c r="B15" s="321" t="s">
        <v>77</v>
      </c>
      <c r="C15" s="321"/>
      <c r="D15" s="334" t="s">
        <v>78</v>
      </c>
      <c r="E15" s="334"/>
      <c r="F15" s="167"/>
      <c r="G15" s="167" t="s">
        <v>79</v>
      </c>
      <c r="H15" s="167"/>
      <c r="I15" s="167" t="s">
        <v>80</v>
      </c>
      <c r="J15" s="167"/>
      <c r="K15" s="167"/>
    </row>
    <row r="16" spans="2:11" ht="6" customHeight="1">
      <c r="B16" s="168"/>
    </row>
    <row r="17" spans="1:12" ht="14.25" customHeight="1">
      <c r="B17" s="332" t="s">
        <v>81</v>
      </c>
      <c r="C17" s="332"/>
      <c r="D17" s="332"/>
      <c r="E17" s="332"/>
      <c r="F17" s="332"/>
      <c r="G17" s="332"/>
      <c r="H17" s="332"/>
      <c r="I17" s="332"/>
      <c r="J17" s="332"/>
      <c r="K17" s="332"/>
    </row>
    <row r="18" spans="1:12" ht="17.25" customHeight="1">
      <c r="B18" s="333" t="s">
        <v>82</v>
      </c>
      <c r="C18" s="333"/>
      <c r="D18" s="333"/>
      <c r="E18" s="333"/>
      <c r="F18" s="333"/>
      <c r="G18" s="333"/>
      <c r="H18" s="333"/>
      <c r="I18" s="333"/>
      <c r="J18" s="333"/>
      <c r="K18" s="333"/>
    </row>
    <row r="19" spans="1:12" ht="18.75" customHeight="1">
      <c r="B19" s="333" t="s">
        <v>83</v>
      </c>
      <c r="C19" s="333"/>
      <c r="D19" s="333"/>
      <c r="E19" s="333"/>
      <c r="F19" s="333"/>
      <c r="G19" s="333"/>
      <c r="H19" s="333"/>
      <c r="I19" s="333"/>
      <c r="J19" s="333"/>
      <c r="K19" s="333"/>
    </row>
    <row r="20" spans="1:12">
      <c r="B20" s="168" t="s">
        <v>84</v>
      </c>
      <c r="D20" s="169"/>
      <c r="E20" s="169"/>
      <c r="F20" s="169"/>
    </row>
    <row r="21" spans="1:12" ht="16.8">
      <c r="B21" s="170"/>
      <c r="C21" s="322" t="s">
        <v>85</v>
      </c>
      <c r="D21" s="322"/>
      <c r="E21" s="322"/>
      <c r="F21" s="167"/>
      <c r="G21" s="171" t="s">
        <v>86</v>
      </c>
      <c r="H21" s="167"/>
      <c r="I21" s="167"/>
      <c r="J21" s="167"/>
      <c r="K21" s="167"/>
    </row>
    <row r="22" spans="1:12" ht="16.8">
      <c r="B22" s="166"/>
      <c r="C22" s="167"/>
      <c r="D22" s="167"/>
      <c r="E22" s="167"/>
      <c r="F22" s="167"/>
      <c r="G22" s="167"/>
      <c r="H22" s="167"/>
      <c r="I22" s="167"/>
      <c r="J22" s="167"/>
      <c r="K22" s="167"/>
    </row>
    <row r="23" spans="1:12">
      <c r="A23" s="21"/>
      <c r="B23" s="339" t="s">
        <v>87</v>
      </c>
      <c r="C23" s="340"/>
      <c r="D23" s="172" t="s">
        <v>88</v>
      </c>
      <c r="E23" s="167"/>
      <c r="F23" s="172" t="s">
        <v>89</v>
      </c>
      <c r="G23" s="167"/>
      <c r="H23" s="173" t="s">
        <v>90</v>
      </c>
      <c r="I23" s="173" t="s">
        <v>91</v>
      </c>
      <c r="J23" s="167"/>
      <c r="K23" s="167"/>
    </row>
    <row r="24" spans="1:12">
      <c r="B24" s="168" t="s">
        <v>92</v>
      </c>
      <c r="C24" s="167"/>
      <c r="D24" s="167"/>
      <c r="E24" s="167"/>
      <c r="F24" s="167"/>
      <c r="G24" s="167"/>
      <c r="H24" s="167"/>
      <c r="I24" s="167"/>
      <c r="J24" s="167"/>
      <c r="K24" s="167"/>
    </row>
    <row r="25" spans="1:12" ht="15.6">
      <c r="B25" s="341" t="s">
        <v>93</v>
      </c>
      <c r="C25" s="321"/>
      <c r="D25" s="321"/>
      <c r="E25" s="321"/>
      <c r="F25" s="321"/>
      <c r="G25" s="321"/>
      <c r="H25" s="321"/>
      <c r="I25" s="321"/>
      <c r="J25" s="321"/>
      <c r="K25" s="321"/>
      <c r="L25" s="321"/>
    </row>
    <row r="26" spans="1:12" ht="16.8">
      <c r="B26" s="166"/>
      <c r="C26" s="167"/>
      <c r="D26" s="167"/>
      <c r="E26" s="167"/>
      <c r="F26" s="167"/>
      <c r="G26" s="167"/>
      <c r="H26" s="167"/>
      <c r="I26" s="167"/>
      <c r="J26" s="167"/>
      <c r="K26" s="167"/>
    </row>
    <row r="27" spans="1:12">
      <c r="B27" s="167" t="str">
        <f>data!B11</f>
        <v xml:space="preserve">مدير إدارة تعليم الكبار </v>
      </c>
      <c r="C27" s="167"/>
      <c r="D27" s="167"/>
      <c r="E27" s="167"/>
      <c r="F27" s="167" t="str">
        <f>data!B12</f>
        <v>أحمد علي مزيد حسن مهجري</v>
      </c>
      <c r="G27" s="167"/>
      <c r="H27" s="167" t="str">
        <f>[4]data!B13</f>
        <v>التوقيع</v>
      </c>
      <c r="I27" s="167"/>
      <c r="J27" s="167"/>
      <c r="K27" s="167"/>
    </row>
    <row r="29" spans="1:12" ht="15.6">
      <c r="B29" s="165"/>
    </row>
    <row r="30" spans="1:12" ht="16.8">
      <c r="B30" s="166"/>
    </row>
    <row r="31" spans="1:12" ht="16.8">
      <c r="B31" s="166"/>
    </row>
    <row r="32" spans="1:12" ht="15.6">
      <c r="B32" s="321" t="s">
        <v>77</v>
      </c>
      <c r="C32" s="321"/>
      <c r="D32" s="334" t="s">
        <v>78</v>
      </c>
      <c r="E32" s="334"/>
      <c r="F32" s="167"/>
      <c r="G32" s="167" t="s">
        <v>79</v>
      </c>
      <c r="H32" s="167"/>
      <c r="I32" s="167" t="s">
        <v>80</v>
      </c>
      <c r="J32" s="167"/>
      <c r="K32" s="167"/>
    </row>
    <row r="33" spans="1:12" ht="6" customHeight="1">
      <c r="B33" s="168"/>
    </row>
    <row r="34" spans="1:12" ht="14.25" customHeight="1">
      <c r="B34" s="332" t="s">
        <v>81</v>
      </c>
      <c r="C34" s="332"/>
      <c r="D34" s="332"/>
      <c r="E34" s="332"/>
      <c r="F34" s="332"/>
      <c r="G34" s="332"/>
      <c r="H34" s="332"/>
      <c r="I34" s="332"/>
      <c r="J34" s="332"/>
      <c r="K34" s="332"/>
    </row>
    <row r="35" spans="1:12" ht="17.25" customHeight="1">
      <c r="B35" s="333" t="s">
        <v>82</v>
      </c>
      <c r="C35" s="333"/>
      <c r="D35" s="333"/>
      <c r="E35" s="333"/>
      <c r="F35" s="333"/>
      <c r="G35" s="333"/>
      <c r="H35" s="333"/>
      <c r="I35" s="333"/>
      <c r="J35" s="333"/>
      <c r="K35" s="333"/>
    </row>
    <row r="36" spans="1:12" ht="18.75" customHeight="1">
      <c r="B36" s="333" t="s">
        <v>83</v>
      </c>
      <c r="C36" s="333"/>
      <c r="D36" s="333"/>
      <c r="E36" s="333"/>
      <c r="F36" s="333"/>
      <c r="G36" s="333"/>
      <c r="H36" s="333"/>
      <c r="I36" s="333"/>
      <c r="J36" s="333"/>
      <c r="K36" s="333"/>
    </row>
    <row r="37" spans="1:12">
      <c r="B37" s="168" t="s">
        <v>84</v>
      </c>
      <c r="D37" s="169"/>
      <c r="E37" s="169"/>
      <c r="F37" s="169"/>
    </row>
    <row r="38" spans="1:12" ht="16.8">
      <c r="B38" s="170"/>
      <c r="C38" s="322" t="s">
        <v>85</v>
      </c>
      <c r="D38" s="322"/>
      <c r="E38" s="322"/>
      <c r="F38" s="167"/>
      <c r="G38" s="171" t="s">
        <v>86</v>
      </c>
      <c r="H38" s="167"/>
      <c r="I38" s="167"/>
      <c r="J38" s="167"/>
      <c r="K38" s="167"/>
    </row>
    <row r="39" spans="1:12" ht="16.8">
      <c r="B39" s="166"/>
      <c r="C39" s="167"/>
      <c r="D39" s="167"/>
      <c r="E39" s="167"/>
      <c r="F39" s="167"/>
      <c r="G39" s="167"/>
      <c r="H39" s="167"/>
      <c r="I39" s="167"/>
      <c r="J39" s="167"/>
      <c r="K39" s="167"/>
    </row>
    <row r="40" spans="1:12">
      <c r="A40" s="21"/>
      <c r="B40" s="339" t="s">
        <v>87</v>
      </c>
      <c r="C40" s="340"/>
      <c r="D40" s="172" t="s">
        <v>88</v>
      </c>
      <c r="E40" s="167"/>
      <c r="F40" s="172" t="s">
        <v>89</v>
      </c>
      <c r="G40" s="167"/>
      <c r="H40" s="173" t="s">
        <v>90</v>
      </c>
      <c r="I40" s="173" t="s">
        <v>91</v>
      </c>
      <c r="J40" s="167"/>
      <c r="K40" s="167"/>
    </row>
    <row r="41" spans="1:12">
      <c r="B41" s="168" t="s">
        <v>92</v>
      </c>
      <c r="C41" s="167"/>
      <c r="D41" s="167"/>
      <c r="E41" s="167"/>
      <c r="F41" s="167"/>
      <c r="G41" s="167"/>
      <c r="H41" s="167"/>
      <c r="I41" s="167"/>
      <c r="J41" s="167"/>
      <c r="K41" s="167"/>
    </row>
    <row r="42" spans="1:12" ht="15.6">
      <c r="B42" s="341" t="s">
        <v>93</v>
      </c>
      <c r="C42" s="321"/>
      <c r="D42" s="321"/>
      <c r="E42" s="321"/>
      <c r="F42" s="321"/>
      <c r="G42" s="321"/>
      <c r="H42" s="321"/>
      <c r="I42" s="321"/>
      <c r="J42" s="321"/>
      <c r="K42" s="321"/>
      <c r="L42" s="321"/>
    </row>
    <row r="43" spans="1:12" ht="16.8">
      <c r="B43" s="166"/>
      <c r="C43" s="167"/>
      <c r="D43" s="167"/>
      <c r="E43" s="167"/>
      <c r="F43" s="167"/>
      <c r="G43" s="167"/>
      <c r="H43" s="167"/>
      <c r="I43" s="167"/>
      <c r="J43" s="167"/>
      <c r="K43" s="167"/>
    </row>
    <row r="44" spans="1:12">
      <c r="B44" s="167" t="str">
        <f>data!B11</f>
        <v xml:space="preserve">مدير إدارة تعليم الكبار </v>
      </c>
      <c r="C44" s="167"/>
      <c r="D44" s="167"/>
      <c r="E44" s="167"/>
      <c r="F44" s="167" t="str">
        <f>data!B12</f>
        <v>أحمد علي مزيد حسن مهجري</v>
      </c>
      <c r="G44" s="167"/>
      <c r="H44" s="167" t="str">
        <f>[4]data!B13</f>
        <v>التوقيع</v>
      </c>
      <c r="I44" s="167"/>
      <c r="J44" s="167"/>
      <c r="K44" s="167"/>
    </row>
    <row r="47" spans="1:12" ht="14.25" customHeight="1">
      <c r="B47" s="342" t="s">
        <v>94</v>
      </c>
      <c r="C47" s="342"/>
      <c r="D47" s="342"/>
      <c r="E47" s="342"/>
      <c r="F47" s="342"/>
      <c r="G47" s="342"/>
      <c r="H47" s="342"/>
      <c r="I47" s="342"/>
      <c r="J47" s="342"/>
      <c r="K47" s="342"/>
    </row>
    <row r="48" spans="1:12">
      <c r="B48" s="342"/>
      <c r="C48" s="342"/>
      <c r="D48" s="342"/>
      <c r="E48" s="342"/>
      <c r="F48" s="342"/>
      <c r="G48" s="342"/>
      <c r="H48" s="342"/>
      <c r="I48" s="342"/>
      <c r="J48" s="342"/>
      <c r="K48" s="342"/>
    </row>
    <row r="49" spans="2:11">
      <c r="B49" s="342"/>
      <c r="C49" s="342"/>
      <c r="D49" s="342"/>
      <c r="E49" s="342"/>
      <c r="F49" s="342"/>
      <c r="G49" s="342"/>
      <c r="H49" s="342"/>
      <c r="I49" s="342"/>
      <c r="J49" s="342"/>
      <c r="K49" s="342"/>
    </row>
    <row r="50" spans="2:11">
      <c r="B50" s="342"/>
      <c r="C50" s="342"/>
      <c r="D50" s="342"/>
      <c r="E50" s="342"/>
      <c r="F50" s="342"/>
      <c r="G50" s="342"/>
      <c r="H50" s="342"/>
      <c r="I50" s="342"/>
      <c r="J50" s="342"/>
      <c r="K50" s="342"/>
    </row>
    <row r="51" spans="2:11">
      <c r="B51" s="342"/>
      <c r="C51" s="342"/>
      <c r="D51" s="342"/>
      <c r="E51" s="342"/>
      <c r="F51" s="342"/>
      <c r="G51" s="342"/>
      <c r="H51" s="342"/>
      <c r="I51" s="342"/>
      <c r="J51" s="342"/>
      <c r="K51" s="342"/>
    </row>
    <row r="52" spans="2:11">
      <c r="B52" s="342"/>
      <c r="C52" s="342"/>
      <c r="D52" s="342"/>
      <c r="E52" s="342"/>
      <c r="F52" s="342"/>
      <c r="G52" s="342"/>
      <c r="H52" s="342"/>
      <c r="I52" s="342"/>
      <c r="J52" s="342"/>
      <c r="K52" s="342"/>
    </row>
    <row r="54" spans="2:11" ht="15.6">
      <c r="H54" s="326">
        <f ca="1">TODAY()</f>
        <v>41971</v>
      </c>
      <c r="I54" s="326"/>
    </row>
  </sheetData>
  <mergeCells count="28">
    <mergeCell ref="B47:K52"/>
    <mergeCell ref="H54:I54"/>
    <mergeCell ref="B34:K34"/>
    <mergeCell ref="B35:K35"/>
    <mergeCell ref="B36:K36"/>
    <mergeCell ref="C38:E38"/>
    <mergeCell ref="B40:C40"/>
    <mergeCell ref="B42:L42"/>
    <mergeCell ref="B32:C32"/>
    <mergeCell ref="D32:E32"/>
    <mergeCell ref="B5:D5"/>
    <mergeCell ref="C10:F10"/>
    <mergeCell ref="J10:K10"/>
    <mergeCell ref="B15:C15"/>
    <mergeCell ref="D15:E15"/>
    <mergeCell ref="B17:K17"/>
    <mergeCell ref="B18:K18"/>
    <mergeCell ref="B19:K19"/>
    <mergeCell ref="C21:E21"/>
    <mergeCell ref="B23:C23"/>
    <mergeCell ref="B25:L25"/>
    <mergeCell ref="B4:D4"/>
    <mergeCell ref="I4:K4"/>
    <mergeCell ref="B1:J1"/>
    <mergeCell ref="B2:D2"/>
    <mergeCell ref="I2:K2"/>
    <mergeCell ref="B3:D3"/>
    <mergeCell ref="I3:K3"/>
  </mergeCells>
  <conditionalFormatting sqref="H54:I54">
    <cfRule type="cellIs" dxfId="178" priority="1" stopIfTrue="1" operator="equal">
      <formula>0</formula>
    </cfRule>
  </conditionalFormatting>
  <pageMargins left="0.23" right="0.23" top="0.19685039370078741" bottom="0.19685039370078741" header="0.15748031496062992" footer="0.15748031496062992"/>
  <pageSetup paperSize="9" orientation="portrait" r:id="rId1"/>
  <drawing r:id="rId2"/>
</worksheet>
</file>

<file path=xl/worksheets/sheet5.xml><?xml version="1.0" encoding="utf-8"?>
<worksheet xmlns="http://schemas.openxmlformats.org/spreadsheetml/2006/main" xmlns:r="http://schemas.openxmlformats.org/officeDocument/2006/relationships">
  <dimension ref="A1:O37"/>
  <sheetViews>
    <sheetView rightToLeft="1" topLeftCell="H1" zoomScale="130" zoomScaleNormal="130" workbookViewId="0">
      <selection activeCell="J4" sqref="J4"/>
    </sheetView>
  </sheetViews>
  <sheetFormatPr defaultColWidth="8" defaultRowHeight="13.2"/>
  <cols>
    <col min="1" max="1" width="3.69921875" style="107" customWidth="1"/>
    <col min="2" max="2" width="7.19921875" style="109" customWidth="1"/>
    <col min="3" max="3" width="2.8984375" style="109" customWidth="1"/>
    <col min="4" max="4" width="10.19921875" style="109" hidden="1" customWidth="1"/>
    <col min="5" max="5" width="4.59765625" style="109" hidden="1" customWidth="1"/>
    <col min="6" max="6" width="2.69921875" style="109" hidden="1" customWidth="1"/>
    <col min="7" max="7" width="8.59765625" style="109" bestFit="1" customWidth="1"/>
    <col min="8" max="8" width="14.8984375" style="109" customWidth="1"/>
    <col min="9" max="9" width="27.19921875" style="109" customWidth="1"/>
    <col min="10" max="10" width="22.59765625" style="109" customWidth="1"/>
    <col min="11" max="11" width="1.8984375" style="109" customWidth="1"/>
    <col min="12" max="16384" width="8" style="109"/>
  </cols>
  <sheetData>
    <row r="1" spans="1:15" s="107" customFormat="1" ht="6" customHeight="1">
      <c r="H1" s="108"/>
      <c r="I1" s="108"/>
    </row>
    <row r="2" spans="1:15" ht="15.75" customHeight="1">
      <c r="B2" s="107"/>
      <c r="C2" s="107"/>
      <c r="D2" s="107"/>
      <c r="E2" s="343" t="str">
        <f>[4]data!B2</f>
        <v>بسم الله الرحمن الرحيم</v>
      </c>
      <c r="F2" s="343"/>
      <c r="G2" s="343"/>
      <c r="H2" s="343"/>
      <c r="I2" s="343"/>
      <c r="J2" s="107"/>
    </row>
    <row r="3" spans="1:15" ht="30.75" customHeight="1">
      <c r="A3" s="344" t="s">
        <v>49</v>
      </c>
      <c r="B3" s="344"/>
      <c r="C3" s="344"/>
      <c r="D3" s="344"/>
      <c r="E3" s="344"/>
      <c r="F3" s="344"/>
      <c r="G3" s="344"/>
      <c r="H3" s="344"/>
      <c r="I3" s="110"/>
      <c r="J3" s="111" t="s">
        <v>63</v>
      </c>
      <c r="L3" s="107"/>
      <c r="M3" s="107"/>
      <c r="N3" s="107"/>
      <c r="O3" s="107"/>
    </row>
    <row r="4" spans="1:15" ht="17.399999999999999">
      <c r="A4" s="345" t="s">
        <v>51</v>
      </c>
      <c r="B4" s="345"/>
      <c r="C4" s="345"/>
      <c r="D4" s="345"/>
      <c r="E4" s="345"/>
      <c r="F4" s="345"/>
      <c r="G4" s="345"/>
      <c r="H4" s="345"/>
      <c r="I4" s="112"/>
      <c r="J4" s="113">
        <f ca="1">TODAY()</f>
        <v>41971</v>
      </c>
      <c r="K4" s="113"/>
      <c r="L4" s="107"/>
      <c r="M4" s="248"/>
      <c r="N4" s="248"/>
      <c r="O4" s="248"/>
    </row>
    <row r="5" spans="1:15" ht="17.399999999999999">
      <c r="A5" s="346" t="s">
        <v>64</v>
      </c>
      <c r="B5" s="346"/>
      <c r="C5" s="346"/>
      <c r="D5" s="346"/>
      <c r="E5" s="346"/>
      <c r="F5" s="346"/>
      <c r="G5" s="346"/>
      <c r="H5" s="346"/>
      <c r="I5" s="346"/>
      <c r="J5" s="114" t="s">
        <v>54</v>
      </c>
      <c r="L5" s="107"/>
      <c r="M5" s="248"/>
      <c r="N5" s="248"/>
      <c r="O5" s="248"/>
    </row>
    <row r="6" spans="1:15" ht="24" customHeight="1">
      <c r="A6" s="115" t="s">
        <v>65</v>
      </c>
      <c r="B6" s="115"/>
      <c r="C6" s="115"/>
      <c r="D6" s="115"/>
      <c r="E6" s="115"/>
      <c r="F6" s="115"/>
      <c r="G6" s="115"/>
      <c r="H6" s="115"/>
      <c r="I6" s="116"/>
      <c r="J6" s="117"/>
      <c r="L6" s="107"/>
      <c r="M6" s="248"/>
      <c r="N6" s="248"/>
      <c r="O6" s="248"/>
    </row>
    <row r="7" spans="1:15" ht="18" customHeight="1">
      <c r="A7" s="118"/>
      <c r="B7"/>
      <c r="C7"/>
      <c r="D7"/>
      <c r="E7"/>
      <c r="F7"/>
      <c r="G7"/>
      <c r="H7"/>
      <c r="I7"/>
      <c r="J7"/>
      <c r="M7"/>
      <c r="N7"/>
      <c r="O7"/>
    </row>
    <row r="8" spans="1:15" ht="6.75" customHeight="1">
      <c r="A8" s="119"/>
      <c r="B8"/>
      <c r="C8"/>
      <c r="D8"/>
      <c r="E8"/>
      <c r="F8"/>
      <c r="G8"/>
      <c r="H8"/>
      <c r="I8"/>
      <c r="J8"/>
      <c r="M8"/>
      <c r="N8"/>
      <c r="O8"/>
    </row>
    <row r="9" spans="1:15" ht="13.8">
      <c r="A9" s="21"/>
      <c r="B9"/>
      <c r="C9"/>
      <c r="D9"/>
      <c r="E9"/>
      <c r="F9"/>
      <c r="G9"/>
      <c r="H9"/>
      <c r="I9"/>
      <c r="J9"/>
    </row>
    <row r="10" spans="1:15" ht="22.8">
      <c r="B10" s="347" t="s">
        <v>66</v>
      </c>
      <c r="C10" s="347"/>
      <c r="D10" s="120"/>
      <c r="E10" s="120"/>
      <c r="F10" s="120"/>
      <c r="G10" s="348" t="str">
        <f>تجارب!H4</f>
        <v>محمد</v>
      </c>
      <c r="H10" s="348"/>
      <c r="I10" s="121"/>
      <c r="J10" s="122" t="s">
        <v>67</v>
      </c>
      <c r="K10" s="123"/>
    </row>
    <row r="11" spans="1:15" ht="20.25" hidden="1" customHeight="1">
      <c r="B11" s="350" t="e">
        <f ca="1">INDIRECT("Data!F" &amp;RowIndex)</f>
        <v>#REF!</v>
      </c>
      <c r="C11" s="351"/>
      <c r="D11" s="350" t="e">
        <f ca="1">INDIRECT("Data!E" &amp;RowIndex)</f>
        <v>#REF!</v>
      </c>
      <c r="E11" s="351"/>
      <c r="F11" s="124" t="e">
        <f ca="1">INDIRECT("Data!D" &amp;RowIndex)</f>
        <v>#REF!</v>
      </c>
      <c r="G11" s="124" t="e">
        <f ca="1">INDIRECT("Data!c" &amp;RowIndex)</f>
        <v>#REF!</v>
      </c>
      <c r="H11" s="124" t="e">
        <f ca="1">INDIRECT("Data!b" &amp;RowIndex)</f>
        <v>#REF!</v>
      </c>
      <c r="I11" s="125" t="e">
        <f ca="1">INDIRECT("Data!G" &amp;RowIndex)</f>
        <v>#REF!</v>
      </c>
      <c r="J11" s="126" t="e">
        <f>"  "&amp;FirstName&amp;""</f>
        <v>#REF!</v>
      </c>
    </row>
    <row r="12" spans="1:15" ht="20.25" customHeight="1">
      <c r="B12" s="127"/>
      <c r="C12" s="127"/>
      <c r="D12" s="127"/>
      <c r="E12" s="127"/>
      <c r="F12" s="127"/>
      <c r="G12" s="127"/>
      <c r="H12" s="127"/>
      <c r="I12" s="128"/>
      <c r="J12" s="129"/>
    </row>
    <row r="13" spans="1:15" ht="19.2">
      <c r="B13" s="130"/>
      <c r="C13" s="130"/>
      <c r="D13" s="352" t="s">
        <v>68</v>
      </c>
      <c r="E13" s="352"/>
      <c r="F13" s="352"/>
      <c r="G13" s="352"/>
      <c r="H13" s="352"/>
      <c r="I13" s="352"/>
      <c r="J13" s="352"/>
    </row>
    <row r="14" spans="1:15" ht="24.75" customHeight="1">
      <c r="A14" s="353" t="s">
        <v>69</v>
      </c>
      <c r="B14" s="353"/>
      <c r="C14" s="353"/>
      <c r="D14" s="353"/>
      <c r="E14" s="353"/>
      <c r="F14" s="353"/>
      <c r="G14" s="353"/>
      <c r="H14" s="353"/>
      <c r="I14" s="353"/>
      <c r="J14" s="353"/>
    </row>
    <row r="15" spans="1:15" ht="19.5" customHeight="1">
      <c r="B15" s="131"/>
      <c r="J15" s="132"/>
    </row>
    <row r="16" spans="1:15" ht="24" customHeight="1">
      <c r="B16" s="133"/>
      <c r="C16" s="134" t="s">
        <v>70</v>
      </c>
      <c r="D16" s="134"/>
      <c r="E16" s="134"/>
      <c r="F16" s="134"/>
      <c r="G16" s="134"/>
      <c r="H16" s="134"/>
      <c r="I16" s="134"/>
      <c r="J16" s="133"/>
    </row>
    <row r="17" spans="1:10" ht="24" customHeight="1">
      <c r="A17"/>
      <c r="B17" s="354" t="str">
        <f>IF(تجارب1!J6="أنثى","غياب بدون عذر",IF(تجارب1!J6="ذكر","غياب بدون عذر",))</f>
        <v>غياب بدون عذر</v>
      </c>
      <c r="C17" s="355"/>
      <c r="D17" s="355"/>
      <c r="E17" s="355"/>
      <c r="F17" s="355"/>
      <c r="G17" s="355"/>
      <c r="H17" s="356"/>
      <c r="I17" s="135" t="str">
        <f>IF(تجارب1!J6="أنثى","التأخر",IF(تجارب1!J6="ذكر","التأخر",))</f>
        <v>التأخر</v>
      </c>
      <c r="J17" s="135" t="str">
        <f>IF(تجارب1!J6="أنثى","الخروج بدون إذن",IF(تجارب1!J6="ذكر","الخروج بدون إذن",))</f>
        <v>الخروج بدون إذن</v>
      </c>
    </row>
    <row r="18" spans="1:10" ht="21" customHeight="1">
      <c r="A18"/>
      <c r="B18" s="357">
        <f>تجارب!T45</f>
        <v>27</v>
      </c>
      <c r="C18" s="358"/>
      <c r="D18" s="358"/>
      <c r="E18" s="358"/>
      <c r="F18" s="358"/>
      <c r="G18" s="358"/>
      <c r="H18" s="359"/>
      <c r="I18" s="136">
        <f>تجارب!AD5</f>
        <v>960</v>
      </c>
      <c r="J18" s="136">
        <f>تجارب!AD6</f>
        <v>440</v>
      </c>
    </row>
    <row r="19" spans="1:10" ht="1.5" customHeight="1">
      <c r="A19"/>
      <c r="B19"/>
      <c r="C19"/>
      <c r="D19"/>
      <c r="E19"/>
      <c r="F19"/>
      <c r="G19"/>
      <c r="H19" s="137"/>
      <c r="I19" s="137"/>
      <c r="J19" s="138"/>
    </row>
    <row r="20" spans="1:10" ht="25.5" customHeight="1">
      <c r="A20"/>
      <c r="B20"/>
      <c r="C20" s="139" t="s">
        <v>71</v>
      </c>
      <c r="D20" s="139"/>
      <c r="E20" s="139"/>
      <c r="F20" s="139"/>
      <c r="G20" s="139"/>
      <c r="H20" s="139"/>
      <c r="I20" s="139"/>
    </row>
    <row r="21" spans="1:10" ht="20.25" customHeight="1">
      <c r="A21"/>
      <c r="B21" s="360" t="str">
        <f>IF(تجارب1!J6="أنثى","مرضية",IF(تجارب1!J6="ذكر","مرضية",))</f>
        <v>مرضية</v>
      </c>
      <c r="C21" s="360"/>
      <c r="D21" s="360"/>
      <c r="E21" s="360"/>
      <c r="F21" s="360"/>
      <c r="G21" s="360"/>
      <c r="H21" s="140" t="str">
        <f>IF(تجارب1!J6="أنثى","اضطرارية",IF(تجارب1!J6="ذكر","اضطرارية",))</f>
        <v>اضطرارية</v>
      </c>
      <c r="I21" s="135" t="str">
        <f>IF(تجارب1!J6="أنثى","مرافقة",IF(تجارب1!J6="ذكر","مرافقة",))</f>
        <v>مرافقة</v>
      </c>
      <c r="J21" s="135" t="str">
        <f>IF(تجارب1!J6="أنثى","عادية",IF(تجارب1!J6="ذكر","عادية",))</f>
        <v>عادية</v>
      </c>
    </row>
    <row r="22" spans="1:10" ht="22.5" customHeight="1">
      <c r="A22"/>
      <c r="B22" s="361">
        <f>تجارب!I45</f>
        <v>1</v>
      </c>
      <c r="C22" s="361"/>
      <c r="D22" s="361"/>
      <c r="E22" s="361"/>
      <c r="F22" s="361"/>
      <c r="G22" s="361"/>
      <c r="H22" s="141">
        <f>تجارب!J45</f>
        <v>1</v>
      </c>
      <c r="I22" s="141">
        <f>تجارب!L45</f>
        <v>1</v>
      </c>
      <c r="J22" s="141">
        <f>تجارب!V45</f>
        <v>1</v>
      </c>
    </row>
    <row r="23" spans="1:10" ht="21.75" customHeight="1">
      <c r="A23"/>
      <c r="B23" s="360" t="str">
        <f>IF(تجارب1!J6="أنثى","استثنائية",IF(تجارب1!J6="ذكر","استثنائية",))</f>
        <v>استثنائية</v>
      </c>
      <c r="C23" s="360"/>
      <c r="D23" s="360"/>
      <c r="E23" s="360"/>
      <c r="F23" s="360"/>
      <c r="G23" s="360"/>
      <c r="H23" s="135" t="str">
        <f>IF(تجارب1!J6="أنثى","امتحان",IF(تجارب1!J6="ذكر","امتحان",))</f>
        <v>امتحان</v>
      </c>
      <c r="I23" s="135" t="str">
        <f>IF(تجارب1!J6="أنثى","دورة تدريبية",IF(تجارب1!J6="ذكر","دورة تدريبية",))</f>
        <v>دورة تدريبية</v>
      </c>
      <c r="J23" s="135" t="str">
        <f>IF(تجارب1!J6="أنثى","مهمة",IF(تجارب1!J6="ذكر","مهمة",))</f>
        <v>مهمة</v>
      </c>
    </row>
    <row r="24" spans="1:10" ht="22.5" customHeight="1">
      <c r="A24"/>
      <c r="B24" s="361">
        <f>تجارب!N45</f>
        <v>1</v>
      </c>
      <c r="C24" s="361"/>
      <c r="D24" s="361"/>
      <c r="E24" s="361"/>
      <c r="F24" s="361"/>
      <c r="G24" s="361"/>
      <c r="H24" s="141">
        <f>تجارب!P45</f>
        <v>1</v>
      </c>
      <c r="I24" s="141">
        <f>تجارب!R45</f>
        <v>1</v>
      </c>
      <c r="J24" s="141">
        <f>تجارب!X45</f>
        <v>1</v>
      </c>
    </row>
    <row r="25" spans="1:10" ht="22.5" customHeight="1">
      <c r="A25"/>
      <c r="B25" s="360"/>
      <c r="C25" s="360"/>
      <c r="D25" s="360"/>
      <c r="E25" s="360"/>
      <c r="F25" s="360"/>
      <c r="G25" s="360"/>
      <c r="H25" s="142">
        <f>IF(تجارب!J6="أنثى","اجازة وفاة",)</f>
        <v>0</v>
      </c>
      <c r="I25" s="142">
        <f>IF(تجارب!J6="أنثى","اجازة وضع",)</f>
        <v>0</v>
      </c>
      <c r="J25" s="135">
        <f>IF(تجارب!J6="أنثى","رعاية مولود",)</f>
        <v>0</v>
      </c>
    </row>
    <row r="26" spans="1:10" ht="17.399999999999999">
      <c r="E26" s="143"/>
      <c r="F26" s="143"/>
      <c r="G26" s="143"/>
      <c r="H26" s="144">
        <f>تجارب!Z45</f>
        <v>1</v>
      </c>
      <c r="I26" s="144">
        <f>تجارب!AB45</f>
        <v>1</v>
      </c>
      <c r="J26" s="144">
        <f>تجارب!AD45</f>
        <v>1</v>
      </c>
    </row>
    <row r="27" spans="1:10" ht="17.399999999999999">
      <c r="B27" s="143"/>
      <c r="C27" s="143"/>
      <c r="D27" s="143"/>
      <c r="E27" s="143"/>
      <c r="F27" s="143"/>
      <c r="G27" s="143"/>
      <c r="H27" s="145"/>
      <c r="I27" s="349"/>
      <c r="J27" s="349"/>
    </row>
    <row r="28" spans="1:10" ht="16.5" customHeight="1">
      <c r="B28" s="137"/>
      <c r="C28" s="137"/>
      <c r="D28" s="146" t="s">
        <v>72</v>
      </c>
      <c r="E28" s="137"/>
      <c r="F28" s="137"/>
      <c r="G28" s="143"/>
      <c r="H28" s="363"/>
      <c r="I28" s="363"/>
      <c r="J28" s="363"/>
    </row>
    <row r="29" spans="1:10" ht="15.75" customHeight="1">
      <c r="B29" s="137"/>
      <c r="C29" s="137"/>
      <c r="D29" s="137"/>
      <c r="E29" s="137"/>
      <c r="J29" s="147"/>
    </row>
    <row r="30" spans="1:10" ht="17.399999999999999">
      <c r="B30" s="148" t="s">
        <v>3</v>
      </c>
      <c r="C30" s="149"/>
      <c r="D30" s="149"/>
      <c r="E30" s="149"/>
      <c r="F30" s="149"/>
      <c r="G30" s="149"/>
      <c r="H30" s="149"/>
      <c r="I30" s="150"/>
      <c r="J30" s="150"/>
    </row>
    <row r="31" spans="1:10" ht="17.399999999999999">
      <c r="B31" s="364" t="str">
        <f>تجارب!H4</f>
        <v>محمد</v>
      </c>
      <c r="C31" s="364"/>
      <c r="D31" s="364"/>
      <c r="E31" s="364"/>
      <c r="F31" s="364"/>
      <c r="G31" s="364"/>
      <c r="H31" s="364"/>
      <c r="I31" s="365" t="str">
        <f>data!B11</f>
        <v xml:space="preserve">مدير إدارة تعليم الكبار </v>
      </c>
      <c r="J31" s="365"/>
    </row>
    <row r="32" spans="1:10" ht="17.399999999999999">
      <c r="B32" s="143"/>
      <c r="C32" s="143"/>
      <c r="D32" s="143"/>
      <c r="E32" s="366"/>
      <c r="F32" s="366"/>
      <c r="G32" s="151"/>
      <c r="H32" s="143"/>
      <c r="I32" s="152"/>
      <c r="J32" s="152"/>
    </row>
    <row r="33" spans="2:10" ht="17.399999999999999">
      <c r="B33" s="367" t="s">
        <v>73</v>
      </c>
      <c r="C33" s="367"/>
      <c r="D33" s="367"/>
      <c r="E33" s="367"/>
      <c r="F33" s="367"/>
      <c r="G33" s="367"/>
      <c r="H33" s="367"/>
      <c r="I33" s="368" t="str">
        <f>data!B12</f>
        <v>أحمد علي مزيد حسن مهجري</v>
      </c>
      <c r="J33" s="368"/>
    </row>
    <row r="34" spans="2:10" ht="17.399999999999999">
      <c r="B34" s="153"/>
      <c r="C34" s="153"/>
      <c r="D34" s="153"/>
      <c r="E34" s="153"/>
      <c r="F34" s="153"/>
      <c r="G34" s="153"/>
      <c r="H34" s="153"/>
      <c r="I34" s="153"/>
      <c r="J34" s="153"/>
    </row>
    <row r="35" spans="2:10" ht="17.399999999999999">
      <c r="B35" s="154"/>
      <c r="C35" s="362"/>
      <c r="D35" s="362"/>
      <c r="E35" s="362"/>
      <c r="F35" s="362"/>
      <c r="G35" s="155"/>
      <c r="H35" s="154"/>
      <c r="I35" s="154"/>
      <c r="J35" s="154"/>
    </row>
    <row r="36" spans="2:10" ht="17.399999999999999">
      <c r="B36" s="153"/>
      <c r="C36" s="156"/>
      <c r="D36" s="156"/>
      <c r="E36" s="156"/>
      <c r="F36" s="156"/>
      <c r="G36" s="157" t="s">
        <v>74</v>
      </c>
      <c r="H36" s="158"/>
      <c r="I36" s="326">
        <f ca="1">TODAY()</f>
        <v>41971</v>
      </c>
      <c r="J36" s="326"/>
    </row>
    <row r="37" spans="2:10" ht="16.8">
      <c r="B37" s="159"/>
      <c r="C37" s="159"/>
      <c r="D37" s="159"/>
      <c r="E37" s="159"/>
      <c r="F37" s="159"/>
      <c r="G37" s="159"/>
      <c r="H37" s="159"/>
      <c r="I37" s="159"/>
      <c r="J37" s="160"/>
    </row>
  </sheetData>
  <mergeCells count="26">
    <mergeCell ref="C35:F35"/>
    <mergeCell ref="I36:J36"/>
    <mergeCell ref="H28:J28"/>
    <mergeCell ref="B31:H31"/>
    <mergeCell ref="I31:J31"/>
    <mergeCell ref="E32:F32"/>
    <mergeCell ref="B33:H33"/>
    <mergeCell ref="I33:J33"/>
    <mergeCell ref="I27:J27"/>
    <mergeCell ref="B11:C11"/>
    <mergeCell ref="D11:E11"/>
    <mergeCell ref="D13:J13"/>
    <mergeCell ref="A14:J14"/>
    <mergeCell ref="B17:H17"/>
    <mergeCell ref="B18:H18"/>
    <mergeCell ref="B21:G21"/>
    <mergeCell ref="B22:G22"/>
    <mergeCell ref="B23:G23"/>
    <mergeCell ref="B24:G24"/>
    <mergeCell ref="B25:G25"/>
    <mergeCell ref="E2:I2"/>
    <mergeCell ref="A3:H3"/>
    <mergeCell ref="A4:H4"/>
    <mergeCell ref="A5:I5"/>
    <mergeCell ref="B10:C10"/>
    <mergeCell ref="G10:H10"/>
  </mergeCells>
  <conditionalFormatting sqref="G32:H35 I31:J31 H37:H65156 G36:G1048576 I32:I65156 J32 J34:J1048576 H28:J28 J29:J30 I30 C32:F1048576 A28:A30 A32:A1048576 B28:D29 B30:B1048576 J17:J25 F26:G28 A27:D27 I26:J27 J10:K10 B1:I2 A1:A6 C13 D11:D13 F11:J13 E13 I21:I25 A15:J16 J4:K4 H19 I17:I19 B17:H18 B21:B25 I6 J1:J3 J5:J6 H21:H26 E26:E29 A10:B13">
    <cfRule type="cellIs" dxfId="177" priority="1" stopIfTrue="1" operator="equal">
      <formula>0</formula>
    </cfRule>
  </conditionalFormatting>
  <dataValidations disablePrompts="1" count="1">
    <dataValidation type="list" allowBlank="1" showInputMessage="1" showErrorMessage="1" sqref="I9 I11">
      <formula1>#REF!</formula1>
    </dataValidation>
  </dataValidations>
  <pageMargins left="0.19685039370078741" right="0.25" top="0.19685039370078741" bottom="0.19685039370078741" header="0.31496062992125984" footer="0.15748031496062992"/>
  <pageSetup paperSize="9" orientation="portrait" r:id="rId1"/>
  <ignoredErrors>
    <ignoredError sqref="B23 H23:I23" formula="1"/>
  </ignoredErrors>
  <drawing r:id="rId2"/>
</worksheet>
</file>

<file path=xl/worksheets/sheet6.xml><?xml version="1.0" encoding="utf-8"?>
<worksheet xmlns="http://schemas.openxmlformats.org/spreadsheetml/2006/main" xmlns:r="http://schemas.openxmlformats.org/officeDocument/2006/relationships">
  <dimension ref="A2:T503"/>
  <sheetViews>
    <sheetView rightToLeft="1" tabSelected="1" topLeftCell="A10" zoomScale="130" zoomScaleNormal="130" workbookViewId="0">
      <selection activeCell="H15" sqref="H15"/>
    </sheetView>
  </sheetViews>
  <sheetFormatPr defaultRowHeight="13.8"/>
  <cols>
    <col min="1" max="1" width="13.09765625" style="402" customWidth="1"/>
    <col min="2" max="2" width="11.19921875" style="396" customWidth="1"/>
    <col min="3" max="3" width="8.8984375" customWidth="1"/>
    <col min="4" max="4" width="5.5" style="396" customWidth="1"/>
    <col min="5" max="5" width="5.5" style="410" customWidth="1"/>
    <col min="6" max="6" width="5.5" style="408" customWidth="1"/>
    <col min="7" max="9" width="7" style="396" customWidth="1"/>
    <col min="10" max="14" width="2.19921875" customWidth="1"/>
    <col min="15" max="15" width="4.09765625" style="396" customWidth="1"/>
    <col min="16" max="16" width="8.796875" style="105"/>
    <col min="18" max="18" width="8.796875" style="396"/>
    <col min="19" max="19" width="9.8984375" bestFit="1" customWidth="1"/>
    <col min="20" max="20" width="10.59765625" style="396" customWidth="1"/>
  </cols>
  <sheetData>
    <row r="2" spans="1:20">
      <c r="B2" s="396" t="s">
        <v>48</v>
      </c>
    </row>
    <row r="3" spans="1:20">
      <c r="B3" s="397" t="s">
        <v>49</v>
      </c>
      <c r="C3" s="106" t="s">
        <v>50</v>
      </c>
    </row>
    <row r="4" spans="1:20">
      <c r="B4" s="397" t="s">
        <v>51</v>
      </c>
      <c r="C4" s="106" t="s">
        <v>52</v>
      </c>
    </row>
    <row r="5" spans="1:20">
      <c r="B5" s="397" t="s">
        <v>53</v>
      </c>
      <c r="C5" s="106" t="s">
        <v>54</v>
      </c>
    </row>
    <row r="6" spans="1:20">
      <c r="B6" s="397" t="s">
        <v>55</v>
      </c>
      <c r="C6" s="106"/>
    </row>
    <row r="7" spans="1:20">
      <c r="B7" s="396" t="s">
        <v>56</v>
      </c>
    </row>
    <row r="11" spans="1:20">
      <c r="B11" s="397" t="s">
        <v>57</v>
      </c>
    </row>
    <row r="12" spans="1:20">
      <c r="B12" s="397" t="s">
        <v>58</v>
      </c>
    </row>
    <row r="13" spans="1:20">
      <c r="B13" s="396" t="s">
        <v>59</v>
      </c>
    </row>
    <row r="14" spans="1:20">
      <c r="E14" s="407" t="s">
        <v>157</v>
      </c>
      <c r="F14" s="407"/>
    </row>
    <row r="15" spans="1:20" s="105" customFormat="1">
      <c r="A15" s="403" t="s">
        <v>145</v>
      </c>
      <c r="B15" s="398" t="s">
        <v>9</v>
      </c>
      <c r="C15" s="249" t="s">
        <v>3</v>
      </c>
      <c r="D15" s="398" t="s">
        <v>14</v>
      </c>
      <c r="E15" s="398" t="s">
        <v>158</v>
      </c>
      <c r="F15" s="398" t="s">
        <v>159</v>
      </c>
      <c r="G15" s="398" t="s">
        <v>146</v>
      </c>
      <c r="H15" s="415" t="s">
        <v>147</v>
      </c>
      <c r="I15" s="398" t="s">
        <v>23</v>
      </c>
      <c r="O15" s="398" t="s">
        <v>144</v>
      </c>
      <c r="P15" s="249" t="s">
        <v>9</v>
      </c>
      <c r="Q15" s="249" t="s">
        <v>148</v>
      </c>
      <c r="R15" s="398" t="s">
        <v>14</v>
      </c>
      <c r="S15" s="249" t="s">
        <v>4</v>
      </c>
      <c r="T15" s="398" t="s">
        <v>149</v>
      </c>
    </row>
    <row r="16" spans="1:20">
      <c r="A16" s="404">
        <v>41946</v>
      </c>
      <c r="B16" s="399">
        <v>4455</v>
      </c>
      <c r="C16" s="252" t="str">
        <f>IFERROR(VLOOKUP(B16,P$16:T$300,2,FALSE),"")</f>
        <v>احمد</v>
      </c>
      <c r="D16" s="399" t="str">
        <f>IFERROR(VLOOKUP(B16,P$16:T$300,3,FALSE),"")</f>
        <v>ذكر</v>
      </c>
      <c r="E16" s="412">
        <v>20</v>
      </c>
      <c r="F16" s="413">
        <v>8</v>
      </c>
      <c r="G16" s="399">
        <f t="shared" ref="G16:G17" si="0">IF((F16*60+E16)&gt;8*60,(F16*60+E16)-8*60,0)</f>
        <v>20</v>
      </c>
      <c r="H16" s="399">
        <v>20</v>
      </c>
      <c r="I16" s="399">
        <f>G16+H16</f>
        <v>40</v>
      </c>
      <c r="O16" s="400">
        <v>1</v>
      </c>
      <c r="P16" s="414">
        <v>4455</v>
      </c>
      <c r="Q16" s="250" t="s">
        <v>60</v>
      </c>
      <c r="R16" s="400" t="s">
        <v>2</v>
      </c>
      <c r="S16" s="250">
        <v>45454545</v>
      </c>
      <c r="T16" s="400" t="s">
        <v>151</v>
      </c>
    </row>
    <row r="17" spans="1:20">
      <c r="A17" s="404">
        <v>41985</v>
      </c>
      <c r="B17" s="399">
        <v>4455</v>
      </c>
      <c r="C17" s="252" t="str">
        <f t="shared" ref="C17:C80" si="1">IFERROR(VLOOKUP(B17,P$16:T$300,2,FALSE),"")</f>
        <v>احمد</v>
      </c>
      <c r="D17" s="399" t="str">
        <f t="shared" ref="D17:D80" si="2">IFERROR(VLOOKUP(B17,P$16:T$300,3,FALSE),"")</f>
        <v>ذكر</v>
      </c>
      <c r="E17" s="412">
        <v>5</v>
      </c>
      <c r="F17" s="413">
        <v>9</v>
      </c>
      <c r="G17" s="399">
        <f t="shared" si="0"/>
        <v>65</v>
      </c>
      <c r="H17" s="399"/>
      <c r="I17" s="399">
        <f t="shared" ref="I17:I21" si="3">G17+H17</f>
        <v>65</v>
      </c>
      <c r="J17" s="253"/>
      <c r="O17" s="400">
        <v>2</v>
      </c>
      <c r="P17" s="414">
        <v>2554</v>
      </c>
      <c r="Q17" s="251" t="s">
        <v>61</v>
      </c>
      <c r="R17" s="401" t="s">
        <v>2</v>
      </c>
      <c r="S17" s="250">
        <v>121212121</v>
      </c>
      <c r="T17" s="400" t="s">
        <v>152</v>
      </c>
    </row>
    <row r="18" spans="1:20">
      <c r="A18" s="404">
        <v>41986</v>
      </c>
      <c r="B18" s="399">
        <v>2145</v>
      </c>
      <c r="C18" s="252" t="str">
        <f t="shared" si="1"/>
        <v>محمد</v>
      </c>
      <c r="D18" s="399" t="str">
        <f t="shared" si="2"/>
        <v>ذكر</v>
      </c>
      <c r="E18" s="412">
        <v>30</v>
      </c>
      <c r="F18" s="413">
        <v>8</v>
      </c>
      <c r="G18" s="399">
        <f>IF((F18*60+E18)&gt;8*60,(F18*60+E18)-8*60,0)</f>
        <v>30</v>
      </c>
      <c r="H18" s="399"/>
      <c r="I18" s="399">
        <f t="shared" si="3"/>
        <v>30</v>
      </c>
      <c r="J18" s="253"/>
      <c r="O18" s="400">
        <v>3</v>
      </c>
      <c r="P18" s="414">
        <v>6542</v>
      </c>
      <c r="Q18" s="251" t="s">
        <v>62</v>
      </c>
      <c r="R18" s="401" t="s">
        <v>2</v>
      </c>
      <c r="S18" s="250">
        <v>1515155</v>
      </c>
      <c r="T18" s="400" t="s">
        <v>153</v>
      </c>
    </row>
    <row r="19" spans="1:20">
      <c r="A19" s="404">
        <v>42059</v>
      </c>
      <c r="B19" s="399">
        <v>1547</v>
      </c>
      <c r="C19" s="252" t="str">
        <f t="shared" si="1"/>
        <v>فاطمة</v>
      </c>
      <c r="D19" s="399" t="str">
        <f t="shared" si="2"/>
        <v>أنثى</v>
      </c>
      <c r="E19" s="412">
        <v>5</v>
      </c>
      <c r="F19" s="413">
        <v>10</v>
      </c>
      <c r="G19" s="399">
        <f t="shared" ref="G19:G24" si="4">IF((F19*60+E19)&gt;8*60,(F19*60+E19)-8*60,0)</f>
        <v>125</v>
      </c>
      <c r="H19" s="399">
        <v>30</v>
      </c>
      <c r="I19" s="399">
        <f t="shared" si="3"/>
        <v>155</v>
      </c>
      <c r="J19" s="253"/>
      <c r="O19" s="400">
        <v>4</v>
      </c>
      <c r="P19" s="414">
        <v>2145</v>
      </c>
      <c r="Q19" s="251" t="s">
        <v>150</v>
      </c>
      <c r="R19" s="401" t="s">
        <v>2</v>
      </c>
      <c r="S19" s="250">
        <v>74589654</v>
      </c>
      <c r="T19" s="400" t="s">
        <v>154</v>
      </c>
    </row>
    <row r="20" spans="1:20">
      <c r="A20" s="404"/>
      <c r="B20" s="399"/>
      <c r="C20" s="252" t="str">
        <f t="shared" ref="C20:C35" si="5">IFERROR(VLOOKUP(B20,P$16:T$300,2,FALSE),"")</f>
        <v/>
      </c>
      <c r="D20" s="399" t="str">
        <f t="shared" ref="D20:D35" si="6">IFERROR(VLOOKUP(B20,P$16:T$300,3,FALSE),"")</f>
        <v/>
      </c>
      <c r="E20" s="412"/>
      <c r="F20" s="413"/>
      <c r="G20" s="399">
        <f t="shared" ref="G20:G35" si="7">IF((F20*60+E20)&gt;8*60,(F20*60+E20)-8*60,0)</f>
        <v>0</v>
      </c>
      <c r="H20" s="399"/>
      <c r="I20" s="399">
        <f t="shared" ref="I20:I35" si="8">G20+H20</f>
        <v>0</v>
      </c>
      <c r="J20" s="253"/>
      <c r="O20" s="400">
        <v>5</v>
      </c>
      <c r="P20" s="414">
        <v>1547</v>
      </c>
      <c r="Q20" s="250" t="s">
        <v>155</v>
      </c>
      <c r="R20" s="400" t="s">
        <v>8</v>
      </c>
      <c r="S20" s="250">
        <v>44154257</v>
      </c>
      <c r="T20" s="400" t="s">
        <v>156</v>
      </c>
    </row>
    <row r="21" spans="1:20">
      <c r="A21" s="404"/>
      <c r="B21" s="399"/>
      <c r="C21" s="252" t="str">
        <f t="shared" si="5"/>
        <v/>
      </c>
      <c r="D21" s="399" t="str">
        <f t="shared" si="6"/>
        <v/>
      </c>
      <c r="E21" s="412"/>
      <c r="F21" s="413"/>
      <c r="G21" s="399">
        <f t="shared" si="7"/>
        <v>0</v>
      </c>
      <c r="H21" s="399"/>
      <c r="I21" s="399">
        <f t="shared" si="8"/>
        <v>0</v>
      </c>
      <c r="J21" s="253"/>
      <c r="O21" s="400">
        <v>6</v>
      </c>
      <c r="P21" s="414"/>
      <c r="Q21" s="250"/>
      <c r="R21" s="400"/>
      <c r="S21" s="250"/>
      <c r="T21" s="400"/>
    </row>
    <row r="22" spans="1:20">
      <c r="A22" s="404"/>
      <c r="B22" s="399"/>
      <c r="C22" s="252" t="str">
        <f t="shared" si="5"/>
        <v/>
      </c>
      <c r="D22" s="399" t="str">
        <f t="shared" si="6"/>
        <v/>
      </c>
      <c r="E22" s="412"/>
      <c r="F22" s="413"/>
      <c r="G22" s="399">
        <f t="shared" si="7"/>
        <v>0</v>
      </c>
      <c r="H22" s="399"/>
      <c r="I22" s="399">
        <f t="shared" si="8"/>
        <v>0</v>
      </c>
      <c r="J22" s="253"/>
      <c r="O22" s="400">
        <v>7</v>
      </c>
      <c r="P22" s="414"/>
      <c r="Q22" s="250"/>
      <c r="R22" s="400"/>
      <c r="S22" s="250"/>
      <c r="T22" s="400"/>
    </row>
    <row r="23" spans="1:20">
      <c r="A23" s="404"/>
      <c r="B23" s="399"/>
      <c r="C23" s="252" t="str">
        <f t="shared" si="5"/>
        <v/>
      </c>
      <c r="D23" s="399" t="str">
        <f t="shared" si="6"/>
        <v/>
      </c>
      <c r="E23" s="412"/>
      <c r="F23" s="413"/>
      <c r="G23" s="399">
        <f t="shared" si="7"/>
        <v>0</v>
      </c>
      <c r="H23" s="399"/>
      <c r="I23" s="399">
        <f t="shared" si="8"/>
        <v>0</v>
      </c>
      <c r="J23" s="253"/>
      <c r="O23" s="400">
        <v>8</v>
      </c>
      <c r="P23" s="414"/>
      <c r="Q23" s="250"/>
      <c r="R23" s="400"/>
      <c r="S23" s="250"/>
      <c r="T23" s="400"/>
    </row>
    <row r="24" spans="1:20">
      <c r="A24" s="404"/>
      <c r="B24" s="399"/>
      <c r="C24" s="252" t="str">
        <f t="shared" si="5"/>
        <v/>
      </c>
      <c r="D24" s="399" t="str">
        <f t="shared" si="6"/>
        <v/>
      </c>
      <c r="E24" s="412"/>
      <c r="F24" s="413"/>
      <c r="G24" s="399">
        <f t="shared" si="7"/>
        <v>0</v>
      </c>
      <c r="H24" s="399"/>
      <c r="I24" s="399">
        <f t="shared" si="8"/>
        <v>0</v>
      </c>
      <c r="J24" s="253"/>
      <c r="O24" s="400">
        <v>9</v>
      </c>
      <c r="P24" s="414"/>
      <c r="Q24" s="250"/>
      <c r="R24" s="400"/>
      <c r="S24" s="250"/>
      <c r="T24" s="400"/>
    </row>
    <row r="25" spans="1:20">
      <c r="A25" s="404"/>
      <c r="B25" s="399"/>
      <c r="C25" s="252" t="str">
        <f t="shared" si="5"/>
        <v/>
      </c>
      <c r="D25" s="399" t="str">
        <f t="shared" si="6"/>
        <v/>
      </c>
      <c r="E25" s="412"/>
      <c r="F25" s="413"/>
      <c r="G25" s="399">
        <f t="shared" si="7"/>
        <v>0</v>
      </c>
      <c r="H25" s="399"/>
      <c r="I25" s="399">
        <f t="shared" si="8"/>
        <v>0</v>
      </c>
      <c r="O25" s="400">
        <v>10</v>
      </c>
      <c r="P25" s="414"/>
      <c r="Q25" s="250"/>
      <c r="R25" s="400"/>
      <c r="S25" s="250"/>
      <c r="T25" s="400"/>
    </row>
    <row r="26" spans="1:20">
      <c r="A26" s="404"/>
      <c r="B26" s="399"/>
      <c r="C26" s="252" t="str">
        <f t="shared" si="5"/>
        <v/>
      </c>
      <c r="D26" s="399" t="str">
        <f t="shared" si="6"/>
        <v/>
      </c>
      <c r="E26" s="412"/>
      <c r="F26" s="413"/>
      <c r="G26" s="399">
        <f t="shared" si="7"/>
        <v>0</v>
      </c>
      <c r="H26" s="399"/>
      <c r="I26" s="399">
        <f t="shared" si="8"/>
        <v>0</v>
      </c>
      <c r="O26" s="400">
        <v>11</v>
      </c>
      <c r="P26" s="414"/>
      <c r="Q26" s="250"/>
      <c r="R26" s="400"/>
      <c r="S26" s="250"/>
      <c r="T26" s="400"/>
    </row>
    <row r="27" spans="1:20">
      <c r="A27" s="404"/>
      <c r="B27" s="399"/>
      <c r="C27" s="252" t="str">
        <f t="shared" si="5"/>
        <v/>
      </c>
      <c r="D27" s="399" t="str">
        <f t="shared" si="6"/>
        <v/>
      </c>
      <c r="E27" s="412"/>
      <c r="F27" s="413"/>
      <c r="G27" s="399">
        <f t="shared" si="7"/>
        <v>0</v>
      </c>
      <c r="H27" s="399"/>
      <c r="I27" s="399">
        <f t="shared" si="8"/>
        <v>0</v>
      </c>
      <c r="O27" s="400">
        <v>12</v>
      </c>
      <c r="P27" s="414"/>
      <c r="Q27" s="250"/>
      <c r="R27" s="400"/>
      <c r="S27" s="250"/>
      <c r="T27" s="400"/>
    </row>
    <row r="28" spans="1:20">
      <c r="A28" s="404"/>
      <c r="B28" s="399"/>
      <c r="C28" s="252" t="str">
        <f t="shared" si="5"/>
        <v/>
      </c>
      <c r="D28" s="399" t="str">
        <f t="shared" si="6"/>
        <v/>
      </c>
      <c r="E28" s="412"/>
      <c r="F28" s="413"/>
      <c r="G28" s="399">
        <f t="shared" si="7"/>
        <v>0</v>
      </c>
      <c r="H28" s="399"/>
      <c r="I28" s="399">
        <f t="shared" si="8"/>
        <v>0</v>
      </c>
      <c r="O28" s="400">
        <v>13</v>
      </c>
      <c r="P28" s="414"/>
      <c r="Q28" s="250"/>
      <c r="R28" s="400"/>
      <c r="S28" s="250"/>
      <c r="T28" s="400"/>
    </row>
    <row r="29" spans="1:20">
      <c r="A29" s="404"/>
      <c r="B29" s="399"/>
      <c r="C29" s="252" t="str">
        <f t="shared" si="5"/>
        <v/>
      </c>
      <c r="D29" s="399" t="str">
        <f t="shared" si="6"/>
        <v/>
      </c>
      <c r="E29" s="412"/>
      <c r="F29" s="413"/>
      <c r="G29" s="399">
        <f t="shared" si="7"/>
        <v>0</v>
      </c>
      <c r="H29" s="399"/>
      <c r="I29" s="399">
        <f t="shared" si="8"/>
        <v>0</v>
      </c>
      <c r="O29" s="400">
        <v>14</v>
      </c>
      <c r="P29" s="414"/>
      <c r="Q29" s="250"/>
      <c r="R29" s="400"/>
      <c r="S29" s="250"/>
      <c r="T29" s="400"/>
    </row>
    <row r="30" spans="1:20">
      <c r="A30" s="404"/>
      <c r="B30" s="399"/>
      <c r="C30" s="252" t="str">
        <f t="shared" si="5"/>
        <v/>
      </c>
      <c r="D30" s="399" t="str">
        <f t="shared" si="6"/>
        <v/>
      </c>
      <c r="E30" s="412"/>
      <c r="F30" s="413"/>
      <c r="G30" s="399">
        <f t="shared" si="7"/>
        <v>0</v>
      </c>
      <c r="H30" s="399"/>
      <c r="I30" s="399">
        <f t="shared" si="8"/>
        <v>0</v>
      </c>
      <c r="O30" s="400"/>
      <c r="P30" s="414"/>
      <c r="Q30" s="250"/>
      <c r="R30" s="400"/>
      <c r="S30" s="250"/>
      <c r="T30" s="400"/>
    </row>
    <row r="31" spans="1:20">
      <c r="A31" s="404"/>
      <c r="B31" s="399"/>
      <c r="C31" s="252" t="str">
        <f t="shared" si="5"/>
        <v/>
      </c>
      <c r="D31" s="399" t="str">
        <f t="shared" si="6"/>
        <v/>
      </c>
      <c r="E31" s="412"/>
      <c r="F31" s="413"/>
      <c r="G31" s="399">
        <f t="shared" si="7"/>
        <v>0</v>
      </c>
      <c r="H31" s="399"/>
      <c r="I31" s="399">
        <f t="shared" si="8"/>
        <v>0</v>
      </c>
      <c r="O31" s="400"/>
      <c r="P31" s="414"/>
      <c r="Q31" s="250"/>
      <c r="R31" s="400"/>
      <c r="S31" s="250"/>
      <c r="T31" s="400"/>
    </row>
    <row r="32" spans="1:20">
      <c r="A32" s="404"/>
      <c r="B32" s="399"/>
      <c r="C32" s="252" t="str">
        <f t="shared" si="5"/>
        <v/>
      </c>
      <c r="D32" s="399" t="str">
        <f t="shared" si="6"/>
        <v/>
      </c>
      <c r="E32" s="412"/>
      <c r="F32" s="413"/>
      <c r="G32" s="399">
        <f t="shared" si="7"/>
        <v>0</v>
      </c>
      <c r="H32" s="399"/>
      <c r="I32" s="399">
        <f t="shared" si="8"/>
        <v>0</v>
      </c>
      <c r="O32" s="400"/>
      <c r="P32" s="414"/>
      <c r="Q32" s="250"/>
      <c r="R32" s="400"/>
      <c r="S32" s="250"/>
      <c r="T32" s="400"/>
    </row>
    <row r="33" spans="1:20">
      <c r="A33" s="404"/>
      <c r="B33" s="399"/>
      <c r="C33" s="252" t="str">
        <f t="shared" si="5"/>
        <v/>
      </c>
      <c r="D33" s="399" t="str">
        <f t="shared" si="6"/>
        <v/>
      </c>
      <c r="E33" s="412"/>
      <c r="F33" s="413"/>
      <c r="G33" s="399">
        <f t="shared" si="7"/>
        <v>0</v>
      </c>
      <c r="H33" s="399"/>
      <c r="I33" s="399">
        <f t="shared" si="8"/>
        <v>0</v>
      </c>
      <c r="O33" s="400"/>
      <c r="P33" s="414"/>
      <c r="Q33" s="250"/>
      <c r="R33" s="400"/>
      <c r="S33" s="250"/>
      <c r="T33" s="400"/>
    </row>
    <row r="34" spans="1:20">
      <c r="A34" s="404"/>
      <c r="B34" s="399"/>
      <c r="C34" s="252" t="str">
        <f t="shared" si="5"/>
        <v/>
      </c>
      <c r="D34" s="399" t="str">
        <f t="shared" si="6"/>
        <v/>
      </c>
      <c r="E34" s="412"/>
      <c r="F34" s="413"/>
      <c r="G34" s="399">
        <f t="shared" si="7"/>
        <v>0</v>
      </c>
      <c r="H34" s="399"/>
      <c r="I34" s="399">
        <f t="shared" si="8"/>
        <v>0</v>
      </c>
      <c r="O34" s="400"/>
      <c r="P34" s="414"/>
      <c r="Q34" s="250"/>
      <c r="R34" s="400"/>
      <c r="S34" s="250"/>
      <c r="T34" s="400"/>
    </row>
    <row r="35" spans="1:20">
      <c r="A35" s="404"/>
      <c r="B35" s="399"/>
      <c r="C35" s="252" t="str">
        <f t="shared" si="5"/>
        <v/>
      </c>
      <c r="D35" s="399" t="str">
        <f t="shared" si="6"/>
        <v/>
      </c>
      <c r="E35" s="412"/>
      <c r="F35" s="413"/>
      <c r="G35" s="399">
        <f t="shared" si="7"/>
        <v>0</v>
      </c>
      <c r="H35" s="399"/>
      <c r="I35" s="399">
        <f t="shared" si="8"/>
        <v>0</v>
      </c>
      <c r="O35" s="400"/>
      <c r="P35" s="414"/>
      <c r="Q35" s="250"/>
      <c r="R35" s="400"/>
      <c r="S35" s="250"/>
      <c r="T35" s="400"/>
    </row>
    <row r="36" spans="1:20">
      <c r="A36" s="404"/>
      <c r="B36" s="399"/>
      <c r="C36" s="252" t="str">
        <f t="shared" ref="C36:C99" si="9">IFERROR(VLOOKUP(B36,P$16:T$300,2,FALSE),"")</f>
        <v/>
      </c>
      <c r="D36" s="399" t="str">
        <f t="shared" ref="D36:D99" si="10">IFERROR(VLOOKUP(B36,P$16:T$300,3,FALSE),"")</f>
        <v/>
      </c>
      <c r="E36" s="412"/>
      <c r="F36" s="413"/>
      <c r="G36" s="399">
        <f t="shared" ref="G36:G99" si="11">IF((F36*60+E36)&gt;8*60,(F36*60+E36)-8*60,0)</f>
        <v>0</v>
      </c>
      <c r="H36" s="399"/>
      <c r="I36" s="399">
        <f t="shared" ref="I36:I99" si="12">G36+H36</f>
        <v>0</v>
      </c>
      <c r="O36" s="400"/>
      <c r="P36" s="414"/>
      <c r="Q36" s="250"/>
      <c r="R36" s="400"/>
      <c r="S36" s="250"/>
      <c r="T36" s="400"/>
    </row>
    <row r="37" spans="1:20">
      <c r="A37" s="404"/>
      <c r="B37" s="399"/>
      <c r="C37" s="252" t="str">
        <f t="shared" si="9"/>
        <v/>
      </c>
      <c r="D37" s="399" t="str">
        <f t="shared" si="10"/>
        <v/>
      </c>
      <c r="E37" s="412"/>
      <c r="F37" s="413"/>
      <c r="G37" s="399">
        <f t="shared" si="11"/>
        <v>0</v>
      </c>
      <c r="H37" s="399"/>
      <c r="I37" s="399">
        <f t="shared" si="12"/>
        <v>0</v>
      </c>
      <c r="O37" s="400"/>
      <c r="P37" s="414"/>
      <c r="Q37" s="250"/>
      <c r="R37" s="400"/>
      <c r="S37" s="250"/>
      <c r="T37" s="400"/>
    </row>
    <row r="38" spans="1:20">
      <c r="A38" s="404"/>
      <c r="B38" s="399"/>
      <c r="C38" s="252" t="str">
        <f t="shared" si="9"/>
        <v/>
      </c>
      <c r="D38" s="399" t="str">
        <f t="shared" si="10"/>
        <v/>
      </c>
      <c r="E38" s="412"/>
      <c r="F38" s="413"/>
      <c r="G38" s="399">
        <f t="shared" si="11"/>
        <v>0</v>
      </c>
      <c r="H38" s="399"/>
      <c r="I38" s="399">
        <f t="shared" si="12"/>
        <v>0</v>
      </c>
      <c r="O38" s="400"/>
      <c r="P38" s="414"/>
      <c r="Q38" s="250"/>
      <c r="R38" s="400"/>
      <c r="S38" s="250"/>
      <c r="T38" s="400"/>
    </row>
    <row r="39" spans="1:20">
      <c r="A39" s="404"/>
      <c r="B39" s="399"/>
      <c r="C39" s="252" t="str">
        <f t="shared" si="9"/>
        <v/>
      </c>
      <c r="D39" s="399" t="str">
        <f t="shared" si="10"/>
        <v/>
      </c>
      <c r="E39" s="412"/>
      <c r="F39" s="413"/>
      <c r="G39" s="399">
        <f t="shared" si="11"/>
        <v>0</v>
      </c>
      <c r="H39" s="399"/>
      <c r="I39" s="399">
        <f t="shared" si="12"/>
        <v>0</v>
      </c>
      <c r="O39" s="400"/>
      <c r="P39" s="414"/>
      <c r="Q39" s="250"/>
      <c r="R39" s="400"/>
      <c r="S39" s="250"/>
      <c r="T39" s="400"/>
    </row>
    <row r="40" spans="1:20">
      <c r="A40" s="404"/>
      <c r="B40" s="399"/>
      <c r="C40" s="252" t="str">
        <f t="shared" si="9"/>
        <v/>
      </c>
      <c r="D40" s="399" t="str">
        <f t="shared" si="10"/>
        <v/>
      </c>
      <c r="E40" s="412"/>
      <c r="F40" s="413"/>
      <c r="G40" s="399">
        <f t="shared" si="11"/>
        <v>0</v>
      </c>
      <c r="H40" s="399"/>
      <c r="I40" s="399">
        <f t="shared" si="12"/>
        <v>0</v>
      </c>
      <c r="O40" s="400"/>
      <c r="P40" s="414"/>
      <c r="Q40" s="250"/>
      <c r="R40" s="400"/>
      <c r="S40" s="250"/>
      <c r="T40" s="400"/>
    </row>
    <row r="41" spans="1:20">
      <c r="A41" s="404"/>
      <c r="B41" s="399"/>
      <c r="C41" s="252" t="str">
        <f t="shared" si="9"/>
        <v/>
      </c>
      <c r="D41" s="399" t="str">
        <f t="shared" si="10"/>
        <v/>
      </c>
      <c r="E41" s="412"/>
      <c r="F41" s="413"/>
      <c r="G41" s="399">
        <f t="shared" si="11"/>
        <v>0</v>
      </c>
      <c r="H41" s="399"/>
      <c r="I41" s="399">
        <f t="shared" si="12"/>
        <v>0</v>
      </c>
      <c r="O41" s="400"/>
      <c r="P41" s="414"/>
      <c r="Q41" s="250"/>
      <c r="R41" s="400"/>
      <c r="S41" s="250"/>
      <c r="T41" s="400"/>
    </row>
    <row r="42" spans="1:20">
      <c r="A42" s="404"/>
      <c r="B42" s="399"/>
      <c r="C42" s="252" t="str">
        <f t="shared" si="9"/>
        <v/>
      </c>
      <c r="D42" s="399" t="str">
        <f t="shared" si="10"/>
        <v/>
      </c>
      <c r="E42" s="412"/>
      <c r="F42" s="413"/>
      <c r="G42" s="399">
        <f t="shared" si="11"/>
        <v>0</v>
      </c>
      <c r="H42" s="399"/>
      <c r="I42" s="399">
        <f t="shared" si="12"/>
        <v>0</v>
      </c>
      <c r="O42" s="400"/>
      <c r="P42" s="414"/>
      <c r="Q42" s="250"/>
      <c r="R42" s="400"/>
      <c r="S42" s="250"/>
      <c r="T42" s="400"/>
    </row>
    <row r="43" spans="1:20">
      <c r="A43" s="404"/>
      <c r="B43" s="399"/>
      <c r="C43" s="252" t="str">
        <f t="shared" si="9"/>
        <v/>
      </c>
      <c r="D43" s="399" t="str">
        <f t="shared" si="10"/>
        <v/>
      </c>
      <c r="E43" s="412"/>
      <c r="F43" s="413"/>
      <c r="G43" s="399">
        <f t="shared" si="11"/>
        <v>0</v>
      </c>
      <c r="H43" s="399"/>
      <c r="I43" s="399">
        <f t="shared" si="12"/>
        <v>0</v>
      </c>
      <c r="O43" s="400"/>
      <c r="P43" s="414"/>
      <c r="Q43" s="250"/>
      <c r="R43" s="400"/>
      <c r="S43" s="250"/>
      <c r="T43" s="400"/>
    </row>
    <row r="44" spans="1:20">
      <c r="A44" s="404"/>
      <c r="B44" s="399"/>
      <c r="C44" s="252" t="str">
        <f t="shared" si="9"/>
        <v/>
      </c>
      <c r="D44" s="399" t="str">
        <f t="shared" si="10"/>
        <v/>
      </c>
      <c r="E44" s="412"/>
      <c r="F44" s="413"/>
      <c r="G44" s="399">
        <f t="shared" si="11"/>
        <v>0</v>
      </c>
      <c r="H44" s="399"/>
      <c r="I44" s="399">
        <f t="shared" si="12"/>
        <v>0</v>
      </c>
      <c r="O44" s="400"/>
      <c r="P44" s="414"/>
      <c r="Q44" s="250"/>
      <c r="R44" s="400"/>
      <c r="S44" s="250"/>
      <c r="T44" s="400"/>
    </row>
    <row r="45" spans="1:20">
      <c r="A45" s="404"/>
      <c r="B45" s="399"/>
      <c r="C45" s="252" t="str">
        <f t="shared" si="9"/>
        <v/>
      </c>
      <c r="D45" s="399" t="str">
        <f t="shared" si="10"/>
        <v/>
      </c>
      <c r="E45" s="412"/>
      <c r="F45" s="413"/>
      <c r="G45" s="399">
        <f t="shared" si="11"/>
        <v>0</v>
      </c>
      <c r="H45" s="399"/>
      <c r="I45" s="399">
        <f t="shared" si="12"/>
        <v>0</v>
      </c>
      <c r="O45" s="400"/>
      <c r="P45" s="414"/>
      <c r="Q45" s="250"/>
      <c r="R45" s="400"/>
      <c r="S45" s="250"/>
      <c r="T45" s="400"/>
    </row>
    <row r="46" spans="1:20">
      <c r="A46" s="404"/>
      <c r="B46" s="399"/>
      <c r="C46" s="252" t="str">
        <f t="shared" si="9"/>
        <v/>
      </c>
      <c r="D46" s="399" t="str">
        <f t="shared" si="10"/>
        <v/>
      </c>
      <c r="E46" s="412"/>
      <c r="F46" s="413"/>
      <c r="G46" s="399">
        <f t="shared" si="11"/>
        <v>0</v>
      </c>
      <c r="H46" s="399"/>
      <c r="I46" s="399">
        <f t="shared" si="12"/>
        <v>0</v>
      </c>
      <c r="O46" s="400"/>
      <c r="P46" s="414"/>
      <c r="Q46" s="250"/>
      <c r="R46" s="400"/>
      <c r="S46" s="250"/>
      <c r="T46" s="400"/>
    </row>
    <row r="47" spans="1:20">
      <c r="A47" s="404"/>
      <c r="B47" s="399"/>
      <c r="C47" s="252" t="str">
        <f t="shared" si="9"/>
        <v/>
      </c>
      <c r="D47" s="399" t="str">
        <f t="shared" si="10"/>
        <v/>
      </c>
      <c r="E47" s="412"/>
      <c r="F47" s="413"/>
      <c r="G47" s="399">
        <f t="shared" si="11"/>
        <v>0</v>
      </c>
      <c r="H47" s="399"/>
      <c r="I47" s="399">
        <f t="shared" si="12"/>
        <v>0</v>
      </c>
      <c r="O47" s="400"/>
      <c r="P47" s="414"/>
      <c r="Q47" s="250"/>
      <c r="R47" s="400"/>
      <c r="S47" s="250"/>
      <c r="T47" s="400"/>
    </row>
    <row r="48" spans="1:20">
      <c r="A48" s="404"/>
      <c r="B48" s="399"/>
      <c r="C48" s="252" t="str">
        <f t="shared" si="9"/>
        <v/>
      </c>
      <c r="D48" s="399" t="str">
        <f t="shared" si="10"/>
        <v/>
      </c>
      <c r="E48" s="412"/>
      <c r="F48" s="413"/>
      <c r="G48" s="399">
        <f t="shared" si="11"/>
        <v>0</v>
      </c>
      <c r="H48" s="399"/>
      <c r="I48" s="399">
        <f t="shared" si="12"/>
        <v>0</v>
      </c>
      <c r="O48" s="400"/>
      <c r="P48" s="414"/>
      <c r="Q48" s="250"/>
      <c r="R48" s="400"/>
      <c r="S48" s="250"/>
      <c r="T48" s="400"/>
    </row>
    <row r="49" spans="1:20">
      <c r="A49" s="404"/>
      <c r="B49" s="399"/>
      <c r="C49" s="252" t="str">
        <f t="shared" si="9"/>
        <v/>
      </c>
      <c r="D49" s="399" t="str">
        <f t="shared" si="10"/>
        <v/>
      </c>
      <c r="E49" s="412"/>
      <c r="F49" s="413"/>
      <c r="G49" s="399">
        <f t="shared" si="11"/>
        <v>0</v>
      </c>
      <c r="H49" s="399"/>
      <c r="I49" s="399">
        <f t="shared" si="12"/>
        <v>0</v>
      </c>
      <c r="O49" s="400"/>
      <c r="P49" s="414"/>
      <c r="Q49" s="250"/>
      <c r="R49" s="400"/>
      <c r="S49" s="250"/>
      <c r="T49" s="400"/>
    </row>
    <row r="50" spans="1:20">
      <c r="A50" s="404"/>
      <c r="B50" s="399"/>
      <c r="C50" s="252" t="str">
        <f t="shared" si="9"/>
        <v/>
      </c>
      <c r="D50" s="399" t="str">
        <f t="shared" si="10"/>
        <v/>
      </c>
      <c r="E50" s="412"/>
      <c r="F50" s="413"/>
      <c r="G50" s="399">
        <f t="shared" si="11"/>
        <v>0</v>
      </c>
      <c r="H50" s="399"/>
      <c r="I50" s="399">
        <f t="shared" si="12"/>
        <v>0</v>
      </c>
      <c r="O50" s="400"/>
      <c r="P50" s="414"/>
      <c r="Q50" s="250"/>
      <c r="R50" s="400"/>
      <c r="S50" s="250"/>
      <c r="T50" s="400"/>
    </row>
    <row r="51" spans="1:20">
      <c r="A51" s="404"/>
      <c r="B51" s="399"/>
      <c r="C51" s="252" t="str">
        <f t="shared" si="9"/>
        <v/>
      </c>
      <c r="D51" s="399" t="str">
        <f t="shared" si="10"/>
        <v/>
      </c>
      <c r="E51" s="412"/>
      <c r="F51" s="413"/>
      <c r="G51" s="399">
        <f t="shared" si="11"/>
        <v>0</v>
      </c>
      <c r="H51" s="399"/>
      <c r="I51" s="399">
        <f t="shared" si="12"/>
        <v>0</v>
      </c>
      <c r="O51" s="400"/>
      <c r="P51" s="414"/>
      <c r="Q51" s="250"/>
      <c r="R51" s="400"/>
      <c r="S51" s="250"/>
      <c r="T51" s="400"/>
    </row>
    <row r="52" spans="1:20">
      <c r="A52" s="404"/>
      <c r="B52" s="399"/>
      <c r="C52" s="252" t="str">
        <f t="shared" si="9"/>
        <v/>
      </c>
      <c r="D52" s="399" t="str">
        <f t="shared" si="10"/>
        <v/>
      </c>
      <c r="E52" s="412"/>
      <c r="F52" s="413"/>
      <c r="G52" s="399">
        <f t="shared" si="11"/>
        <v>0</v>
      </c>
      <c r="H52" s="399"/>
      <c r="I52" s="399">
        <f t="shared" si="12"/>
        <v>0</v>
      </c>
      <c r="O52" s="400"/>
      <c r="P52" s="414"/>
      <c r="Q52" s="250"/>
      <c r="R52" s="400"/>
      <c r="S52" s="250"/>
      <c r="T52" s="400"/>
    </row>
    <row r="53" spans="1:20">
      <c r="A53" s="404"/>
      <c r="B53" s="399"/>
      <c r="C53" s="252" t="str">
        <f t="shared" si="9"/>
        <v/>
      </c>
      <c r="D53" s="399" t="str">
        <f t="shared" si="10"/>
        <v/>
      </c>
      <c r="E53" s="412"/>
      <c r="F53" s="413"/>
      <c r="G53" s="399">
        <f t="shared" si="11"/>
        <v>0</v>
      </c>
      <c r="H53" s="399"/>
      <c r="I53" s="399">
        <f t="shared" si="12"/>
        <v>0</v>
      </c>
      <c r="O53" s="400"/>
      <c r="P53" s="414"/>
      <c r="Q53" s="250"/>
      <c r="R53" s="400"/>
      <c r="S53" s="250"/>
      <c r="T53" s="400"/>
    </row>
    <row r="54" spans="1:20">
      <c r="A54" s="404"/>
      <c r="B54" s="399"/>
      <c r="C54" s="252" t="str">
        <f t="shared" si="9"/>
        <v/>
      </c>
      <c r="D54" s="399" t="str">
        <f t="shared" si="10"/>
        <v/>
      </c>
      <c r="E54" s="412"/>
      <c r="F54" s="413"/>
      <c r="G54" s="399">
        <f t="shared" si="11"/>
        <v>0</v>
      </c>
      <c r="H54" s="399"/>
      <c r="I54" s="399">
        <f t="shared" si="12"/>
        <v>0</v>
      </c>
      <c r="O54" s="400"/>
      <c r="P54" s="414"/>
      <c r="Q54" s="250"/>
      <c r="R54" s="400"/>
      <c r="S54" s="250"/>
      <c r="T54" s="400"/>
    </row>
    <row r="55" spans="1:20">
      <c r="A55" s="404"/>
      <c r="B55" s="399"/>
      <c r="C55" s="252" t="str">
        <f t="shared" si="9"/>
        <v/>
      </c>
      <c r="D55" s="399" t="str">
        <f t="shared" si="10"/>
        <v/>
      </c>
      <c r="E55" s="412"/>
      <c r="F55" s="413"/>
      <c r="G55" s="399">
        <f t="shared" si="11"/>
        <v>0</v>
      </c>
      <c r="H55" s="399"/>
      <c r="I55" s="399">
        <f t="shared" si="12"/>
        <v>0</v>
      </c>
      <c r="O55" s="400"/>
      <c r="P55" s="414"/>
      <c r="Q55" s="250"/>
      <c r="R55" s="400"/>
      <c r="S55" s="250"/>
      <c r="T55" s="400"/>
    </row>
    <row r="56" spans="1:20">
      <c r="A56" s="404"/>
      <c r="B56" s="399"/>
      <c r="C56" s="252" t="str">
        <f t="shared" si="9"/>
        <v/>
      </c>
      <c r="D56" s="399" t="str">
        <f t="shared" si="10"/>
        <v/>
      </c>
      <c r="E56" s="412"/>
      <c r="F56" s="413"/>
      <c r="G56" s="399">
        <f t="shared" si="11"/>
        <v>0</v>
      </c>
      <c r="H56" s="399"/>
      <c r="I56" s="399">
        <f t="shared" si="12"/>
        <v>0</v>
      </c>
      <c r="O56" s="400"/>
      <c r="P56" s="414"/>
      <c r="Q56" s="250"/>
      <c r="R56" s="400"/>
      <c r="S56" s="250"/>
      <c r="T56" s="400"/>
    </row>
    <row r="57" spans="1:20">
      <c r="A57" s="404"/>
      <c r="B57" s="399"/>
      <c r="C57" s="252" t="str">
        <f t="shared" si="9"/>
        <v/>
      </c>
      <c r="D57" s="399" t="str">
        <f t="shared" si="10"/>
        <v/>
      </c>
      <c r="E57" s="412"/>
      <c r="F57" s="413"/>
      <c r="G57" s="399">
        <f t="shared" si="11"/>
        <v>0</v>
      </c>
      <c r="H57" s="399"/>
      <c r="I57" s="399">
        <f t="shared" si="12"/>
        <v>0</v>
      </c>
      <c r="O57" s="400"/>
      <c r="P57" s="414"/>
      <c r="Q57" s="250"/>
      <c r="R57" s="400"/>
      <c r="S57" s="250"/>
      <c r="T57" s="400"/>
    </row>
    <row r="58" spans="1:20">
      <c r="A58" s="404"/>
      <c r="B58" s="399"/>
      <c r="C58" s="252" t="str">
        <f t="shared" si="9"/>
        <v/>
      </c>
      <c r="D58" s="399" t="str">
        <f t="shared" si="10"/>
        <v/>
      </c>
      <c r="E58" s="412"/>
      <c r="F58" s="413"/>
      <c r="G58" s="399">
        <f t="shared" si="11"/>
        <v>0</v>
      </c>
      <c r="H58" s="399"/>
      <c r="I58" s="399">
        <f t="shared" si="12"/>
        <v>0</v>
      </c>
      <c r="O58" s="400"/>
      <c r="P58" s="414"/>
      <c r="Q58" s="250"/>
      <c r="R58" s="400"/>
      <c r="S58" s="250"/>
      <c r="T58" s="400"/>
    </row>
    <row r="59" spans="1:20">
      <c r="A59" s="404"/>
      <c r="B59" s="399"/>
      <c r="C59" s="252" t="str">
        <f t="shared" si="9"/>
        <v/>
      </c>
      <c r="D59" s="399" t="str">
        <f t="shared" si="10"/>
        <v/>
      </c>
      <c r="E59" s="412"/>
      <c r="F59" s="413"/>
      <c r="G59" s="399">
        <f t="shared" si="11"/>
        <v>0</v>
      </c>
      <c r="H59" s="399"/>
      <c r="I59" s="399">
        <f t="shared" si="12"/>
        <v>0</v>
      </c>
      <c r="O59" s="400"/>
      <c r="P59" s="414"/>
      <c r="Q59" s="250"/>
      <c r="R59" s="400"/>
      <c r="S59" s="250"/>
      <c r="T59" s="400"/>
    </row>
    <row r="60" spans="1:20">
      <c r="A60" s="404"/>
      <c r="B60" s="399"/>
      <c r="C60" s="252" t="str">
        <f t="shared" si="9"/>
        <v/>
      </c>
      <c r="D60" s="399" t="str">
        <f t="shared" si="10"/>
        <v/>
      </c>
      <c r="E60" s="412"/>
      <c r="F60" s="413"/>
      <c r="G60" s="399">
        <f t="shared" si="11"/>
        <v>0</v>
      </c>
      <c r="H60" s="399"/>
      <c r="I60" s="399">
        <f t="shared" si="12"/>
        <v>0</v>
      </c>
      <c r="O60" s="400"/>
      <c r="P60" s="414"/>
      <c r="Q60" s="250"/>
      <c r="R60" s="400"/>
      <c r="S60" s="250"/>
      <c r="T60" s="400"/>
    </row>
    <row r="61" spans="1:20">
      <c r="A61" s="404"/>
      <c r="B61" s="399"/>
      <c r="C61" s="252" t="str">
        <f t="shared" si="9"/>
        <v/>
      </c>
      <c r="D61" s="399" t="str">
        <f t="shared" si="10"/>
        <v/>
      </c>
      <c r="E61" s="412"/>
      <c r="F61" s="413"/>
      <c r="G61" s="399">
        <f t="shared" si="11"/>
        <v>0</v>
      </c>
      <c r="H61" s="399"/>
      <c r="I61" s="399">
        <f t="shared" si="12"/>
        <v>0</v>
      </c>
      <c r="O61" s="400"/>
      <c r="P61" s="414"/>
      <c r="Q61" s="250"/>
      <c r="R61" s="400"/>
      <c r="S61" s="250"/>
      <c r="T61" s="400"/>
    </row>
    <row r="62" spans="1:20">
      <c r="A62" s="404"/>
      <c r="B62" s="399"/>
      <c r="C62" s="252" t="str">
        <f t="shared" si="9"/>
        <v/>
      </c>
      <c r="D62" s="399" t="str">
        <f t="shared" si="10"/>
        <v/>
      </c>
      <c r="E62" s="412"/>
      <c r="F62" s="413"/>
      <c r="G62" s="399">
        <f t="shared" si="11"/>
        <v>0</v>
      </c>
      <c r="H62" s="399"/>
      <c r="I62" s="399">
        <f t="shared" si="12"/>
        <v>0</v>
      </c>
      <c r="O62" s="400"/>
      <c r="P62" s="414"/>
      <c r="Q62" s="250"/>
      <c r="R62" s="400"/>
      <c r="S62" s="250"/>
      <c r="T62" s="400"/>
    </row>
    <row r="63" spans="1:20">
      <c r="A63" s="404"/>
      <c r="B63" s="399"/>
      <c r="C63" s="252" t="str">
        <f t="shared" si="9"/>
        <v/>
      </c>
      <c r="D63" s="399" t="str">
        <f t="shared" si="10"/>
        <v/>
      </c>
      <c r="E63" s="412"/>
      <c r="F63" s="413"/>
      <c r="G63" s="399">
        <f t="shared" si="11"/>
        <v>0</v>
      </c>
      <c r="H63" s="399"/>
      <c r="I63" s="399">
        <f t="shared" si="12"/>
        <v>0</v>
      </c>
      <c r="O63" s="400"/>
      <c r="P63" s="414"/>
      <c r="Q63" s="250"/>
      <c r="R63" s="400"/>
      <c r="S63" s="250"/>
      <c r="T63" s="400"/>
    </row>
    <row r="64" spans="1:20">
      <c r="A64" s="404"/>
      <c r="B64" s="399"/>
      <c r="C64" s="252" t="str">
        <f t="shared" si="9"/>
        <v/>
      </c>
      <c r="D64" s="399" t="str">
        <f t="shared" si="10"/>
        <v/>
      </c>
      <c r="E64" s="412"/>
      <c r="F64" s="413"/>
      <c r="G64" s="399">
        <f t="shared" si="11"/>
        <v>0</v>
      </c>
      <c r="H64" s="399"/>
      <c r="I64" s="399">
        <f t="shared" si="12"/>
        <v>0</v>
      </c>
      <c r="O64" s="400"/>
      <c r="P64" s="414"/>
      <c r="Q64" s="250"/>
      <c r="R64" s="400"/>
      <c r="S64" s="250"/>
      <c r="T64" s="400"/>
    </row>
    <row r="65" spans="1:20">
      <c r="A65" s="404"/>
      <c r="B65" s="399"/>
      <c r="C65" s="252" t="str">
        <f t="shared" si="9"/>
        <v/>
      </c>
      <c r="D65" s="399" t="str">
        <f t="shared" si="10"/>
        <v/>
      </c>
      <c r="E65" s="412"/>
      <c r="F65" s="413"/>
      <c r="G65" s="399">
        <f t="shared" si="11"/>
        <v>0</v>
      </c>
      <c r="H65" s="399"/>
      <c r="I65" s="399">
        <f t="shared" si="12"/>
        <v>0</v>
      </c>
      <c r="O65" s="400"/>
      <c r="P65" s="414"/>
      <c r="Q65" s="250"/>
      <c r="R65" s="400"/>
      <c r="S65" s="250"/>
      <c r="T65" s="400"/>
    </row>
    <row r="66" spans="1:20">
      <c r="A66" s="404"/>
      <c r="B66" s="399"/>
      <c r="C66" s="252" t="str">
        <f t="shared" si="9"/>
        <v/>
      </c>
      <c r="D66" s="399" t="str">
        <f t="shared" si="10"/>
        <v/>
      </c>
      <c r="E66" s="412"/>
      <c r="F66" s="413"/>
      <c r="G66" s="399">
        <f t="shared" si="11"/>
        <v>0</v>
      </c>
      <c r="H66" s="399"/>
      <c r="I66" s="399">
        <f t="shared" si="12"/>
        <v>0</v>
      </c>
      <c r="O66" s="400"/>
      <c r="P66" s="414"/>
      <c r="Q66" s="250"/>
      <c r="R66" s="400"/>
      <c r="S66" s="250"/>
      <c r="T66" s="400"/>
    </row>
    <row r="67" spans="1:20">
      <c r="A67" s="404"/>
      <c r="B67" s="399"/>
      <c r="C67" s="252" t="str">
        <f t="shared" si="9"/>
        <v/>
      </c>
      <c r="D67" s="399" t="str">
        <f t="shared" si="10"/>
        <v/>
      </c>
      <c r="E67" s="412"/>
      <c r="F67" s="413"/>
      <c r="G67" s="399">
        <f t="shared" si="11"/>
        <v>0</v>
      </c>
      <c r="H67" s="399"/>
      <c r="I67" s="399">
        <f t="shared" si="12"/>
        <v>0</v>
      </c>
      <c r="O67" s="400"/>
      <c r="P67" s="414"/>
      <c r="Q67" s="250"/>
      <c r="R67" s="400"/>
      <c r="S67" s="250"/>
      <c r="T67" s="400"/>
    </row>
    <row r="68" spans="1:20">
      <c r="A68" s="404"/>
      <c r="B68" s="399"/>
      <c r="C68" s="252" t="str">
        <f t="shared" si="9"/>
        <v/>
      </c>
      <c r="D68" s="399" t="str">
        <f t="shared" si="10"/>
        <v/>
      </c>
      <c r="E68" s="412"/>
      <c r="F68" s="413"/>
      <c r="G68" s="399">
        <f t="shared" si="11"/>
        <v>0</v>
      </c>
      <c r="H68" s="399"/>
      <c r="I68" s="399">
        <f t="shared" si="12"/>
        <v>0</v>
      </c>
      <c r="O68" s="400"/>
      <c r="P68" s="414"/>
      <c r="Q68" s="250"/>
      <c r="R68" s="400"/>
      <c r="S68" s="250"/>
      <c r="T68" s="400"/>
    </row>
    <row r="69" spans="1:20">
      <c r="A69" s="404"/>
      <c r="B69" s="399"/>
      <c r="C69" s="252" t="str">
        <f t="shared" si="9"/>
        <v/>
      </c>
      <c r="D69" s="399" t="str">
        <f t="shared" si="10"/>
        <v/>
      </c>
      <c r="E69" s="412"/>
      <c r="F69" s="413"/>
      <c r="G69" s="399">
        <f t="shared" si="11"/>
        <v>0</v>
      </c>
      <c r="H69" s="399"/>
      <c r="I69" s="399">
        <f t="shared" si="12"/>
        <v>0</v>
      </c>
      <c r="O69" s="400"/>
      <c r="P69" s="414"/>
      <c r="Q69" s="250"/>
      <c r="R69" s="400"/>
      <c r="S69" s="250"/>
      <c r="T69" s="400"/>
    </row>
    <row r="70" spans="1:20">
      <c r="A70" s="404"/>
      <c r="B70" s="399"/>
      <c r="C70" s="252" t="str">
        <f t="shared" si="9"/>
        <v/>
      </c>
      <c r="D70" s="399" t="str">
        <f t="shared" si="10"/>
        <v/>
      </c>
      <c r="E70" s="412"/>
      <c r="F70" s="413"/>
      <c r="G70" s="399">
        <f t="shared" si="11"/>
        <v>0</v>
      </c>
      <c r="H70" s="399"/>
      <c r="I70" s="399">
        <f t="shared" si="12"/>
        <v>0</v>
      </c>
      <c r="O70" s="400"/>
      <c r="P70" s="414"/>
      <c r="Q70" s="250"/>
      <c r="R70" s="400"/>
      <c r="S70" s="250"/>
      <c r="T70" s="400"/>
    </row>
    <row r="71" spans="1:20">
      <c r="A71" s="404"/>
      <c r="B71" s="399"/>
      <c r="C71" s="252" t="str">
        <f t="shared" si="9"/>
        <v/>
      </c>
      <c r="D71" s="399" t="str">
        <f t="shared" si="10"/>
        <v/>
      </c>
      <c r="E71" s="412"/>
      <c r="F71" s="413"/>
      <c r="G71" s="399">
        <f t="shared" si="11"/>
        <v>0</v>
      </c>
      <c r="H71" s="399"/>
      <c r="I71" s="399">
        <f t="shared" si="12"/>
        <v>0</v>
      </c>
      <c r="O71" s="400"/>
      <c r="P71" s="414"/>
      <c r="Q71" s="250"/>
      <c r="R71" s="400"/>
      <c r="S71" s="250"/>
      <c r="T71" s="400"/>
    </row>
    <row r="72" spans="1:20">
      <c r="A72" s="404"/>
      <c r="B72" s="399"/>
      <c r="C72" s="252" t="str">
        <f t="shared" si="9"/>
        <v/>
      </c>
      <c r="D72" s="399" t="str">
        <f t="shared" si="10"/>
        <v/>
      </c>
      <c r="E72" s="412"/>
      <c r="F72" s="413"/>
      <c r="G72" s="399">
        <f t="shared" si="11"/>
        <v>0</v>
      </c>
      <c r="H72" s="399"/>
      <c r="I72" s="399">
        <f t="shared" si="12"/>
        <v>0</v>
      </c>
      <c r="O72" s="400"/>
      <c r="P72" s="414"/>
      <c r="Q72" s="250"/>
      <c r="R72" s="400"/>
      <c r="S72" s="250"/>
      <c r="T72" s="400"/>
    </row>
    <row r="73" spans="1:20">
      <c r="A73" s="404"/>
      <c r="B73" s="399"/>
      <c r="C73" s="252" t="str">
        <f t="shared" si="9"/>
        <v/>
      </c>
      <c r="D73" s="399" t="str">
        <f t="shared" si="10"/>
        <v/>
      </c>
      <c r="E73" s="412"/>
      <c r="F73" s="413"/>
      <c r="G73" s="399">
        <f t="shared" si="11"/>
        <v>0</v>
      </c>
      <c r="H73" s="399"/>
      <c r="I73" s="399">
        <f t="shared" si="12"/>
        <v>0</v>
      </c>
      <c r="O73" s="400"/>
      <c r="P73" s="414"/>
      <c r="Q73" s="250"/>
      <c r="R73" s="400"/>
      <c r="S73" s="250"/>
      <c r="T73" s="400"/>
    </row>
    <row r="74" spans="1:20">
      <c r="A74" s="404"/>
      <c r="B74" s="399"/>
      <c r="C74" s="252" t="str">
        <f t="shared" si="9"/>
        <v/>
      </c>
      <c r="D74" s="399" t="str">
        <f t="shared" si="10"/>
        <v/>
      </c>
      <c r="E74" s="412"/>
      <c r="F74" s="413"/>
      <c r="G74" s="399">
        <f t="shared" si="11"/>
        <v>0</v>
      </c>
      <c r="H74" s="399"/>
      <c r="I74" s="399">
        <f t="shared" si="12"/>
        <v>0</v>
      </c>
      <c r="O74" s="400"/>
      <c r="P74" s="414"/>
      <c r="Q74" s="250"/>
      <c r="R74" s="400"/>
      <c r="S74" s="250"/>
      <c r="T74" s="400"/>
    </row>
    <row r="75" spans="1:20">
      <c r="A75" s="404"/>
      <c r="B75" s="399"/>
      <c r="C75" s="252" t="str">
        <f t="shared" si="9"/>
        <v/>
      </c>
      <c r="D75" s="399" t="str">
        <f t="shared" si="10"/>
        <v/>
      </c>
      <c r="E75" s="412"/>
      <c r="F75" s="413"/>
      <c r="G75" s="399">
        <f t="shared" si="11"/>
        <v>0</v>
      </c>
      <c r="H75" s="399"/>
      <c r="I75" s="399">
        <f t="shared" si="12"/>
        <v>0</v>
      </c>
      <c r="O75" s="400"/>
      <c r="P75" s="414"/>
      <c r="Q75" s="250"/>
      <c r="R75" s="400"/>
      <c r="S75" s="250"/>
      <c r="T75" s="400"/>
    </row>
    <row r="76" spans="1:20">
      <c r="A76" s="404"/>
      <c r="B76" s="399"/>
      <c r="C76" s="252" t="str">
        <f t="shared" si="9"/>
        <v/>
      </c>
      <c r="D76" s="399" t="str">
        <f t="shared" si="10"/>
        <v/>
      </c>
      <c r="E76" s="412"/>
      <c r="F76" s="413"/>
      <c r="G76" s="399">
        <f t="shared" si="11"/>
        <v>0</v>
      </c>
      <c r="H76" s="399"/>
      <c r="I76" s="399">
        <f t="shared" si="12"/>
        <v>0</v>
      </c>
      <c r="O76" s="400"/>
      <c r="P76" s="414"/>
      <c r="Q76" s="250"/>
      <c r="R76" s="400"/>
      <c r="S76" s="250"/>
      <c r="T76" s="400"/>
    </row>
    <row r="77" spans="1:20">
      <c r="A77" s="404"/>
      <c r="B77" s="399"/>
      <c r="C77" s="252" t="str">
        <f t="shared" si="9"/>
        <v/>
      </c>
      <c r="D77" s="399" t="str">
        <f t="shared" si="10"/>
        <v/>
      </c>
      <c r="E77" s="412"/>
      <c r="F77" s="413"/>
      <c r="G77" s="399">
        <f t="shared" si="11"/>
        <v>0</v>
      </c>
      <c r="H77" s="399"/>
      <c r="I77" s="399">
        <f t="shared" si="12"/>
        <v>0</v>
      </c>
      <c r="O77" s="400"/>
      <c r="P77" s="414"/>
      <c r="Q77" s="250"/>
      <c r="R77" s="400"/>
      <c r="S77" s="250"/>
      <c r="T77" s="400"/>
    </row>
    <row r="78" spans="1:20">
      <c r="A78" s="404"/>
      <c r="B78" s="399"/>
      <c r="C78" s="252" t="str">
        <f t="shared" si="9"/>
        <v/>
      </c>
      <c r="D78" s="399" t="str">
        <f t="shared" si="10"/>
        <v/>
      </c>
      <c r="E78" s="412"/>
      <c r="F78" s="413"/>
      <c r="G78" s="399">
        <f t="shared" si="11"/>
        <v>0</v>
      </c>
      <c r="H78" s="399"/>
      <c r="I78" s="399">
        <f t="shared" si="12"/>
        <v>0</v>
      </c>
      <c r="O78" s="400"/>
      <c r="P78" s="414"/>
      <c r="Q78" s="250"/>
      <c r="R78" s="400"/>
      <c r="S78" s="250"/>
      <c r="T78" s="400"/>
    </row>
    <row r="79" spans="1:20">
      <c r="A79" s="404"/>
      <c r="B79" s="399"/>
      <c r="C79" s="252" t="str">
        <f t="shared" si="9"/>
        <v/>
      </c>
      <c r="D79" s="399" t="str">
        <f t="shared" si="10"/>
        <v/>
      </c>
      <c r="E79" s="412"/>
      <c r="F79" s="413"/>
      <c r="G79" s="399">
        <f t="shared" si="11"/>
        <v>0</v>
      </c>
      <c r="H79" s="399"/>
      <c r="I79" s="399">
        <f t="shared" si="12"/>
        <v>0</v>
      </c>
      <c r="O79" s="400"/>
      <c r="P79" s="414"/>
      <c r="Q79" s="250"/>
      <c r="R79" s="400"/>
      <c r="S79" s="250"/>
      <c r="T79" s="400"/>
    </row>
    <row r="80" spans="1:20">
      <c r="A80" s="404"/>
      <c r="B80" s="399"/>
      <c r="C80" s="252" t="str">
        <f t="shared" si="9"/>
        <v/>
      </c>
      <c r="D80" s="399" t="str">
        <f t="shared" si="10"/>
        <v/>
      </c>
      <c r="E80" s="412"/>
      <c r="F80" s="413"/>
      <c r="G80" s="399">
        <f t="shared" si="11"/>
        <v>0</v>
      </c>
      <c r="H80" s="399"/>
      <c r="I80" s="399">
        <f t="shared" si="12"/>
        <v>0</v>
      </c>
      <c r="O80" s="400"/>
      <c r="P80" s="414"/>
      <c r="Q80" s="250"/>
      <c r="R80" s="400"/>
      <c r="S80" s="250"/>
      <c r="T80" s="400"/>
    </row>
    <row r="81" spans="1:20">
      <c r="A81" s="404"/>
      <c r="B81" s="399"/>
      <c r="C81" s="252" t="str">
        <f t="shared" si="9"/>
        <v/>
      </c>
      <c r="D81" s="399" t="str">
        <f t="shared" si="10"/>
        <v/>
      </c>
      <c r="E81" s="412"/>
      <c r="F81" s="413"/>
      <c r="G81" s="399">
        <f t="shared" si="11"/>
        <v>0</v>
      </c>
      <c r="H81" s="399"/>
      <c r="I81" s="399">
        <f t="shared" si="12"/>
        <v>0</v>
      </c>
      <c r="O81" s="400"/>
      <c r="P81" s="414"/>
      <c r="Q81" s="250"/>
      <c r="R81" s="400"/>
      <c r="S81" s="250"/>
      <c r="T81" s="400"/>
    </row>
    <row r="82" spans="1:20">
      <c r="A82" s="404"/>
      <c r="B82" s="399"/>
      <c r="C82" s="252" t="str">
        <f t="shared" si="9"/>
        <v/>
      </c>
      <c r="D82" s="399" t="str">
        <f t="shared" si="10"/>
        <v/>
      </c>
      <c r="E82" s="412"/>
      <c r="F82" s="413"/>
      <c r="G82" s="399">
        <f t="shared" si="11"/>
        <v>0</v>
      </c>
      <c r="H82" s="399"/>
      <c r="I82" s="399">
        <f t="shared" si="12"/>
        <v>0</v>
      </c>
      <c r="O82" s="400"/>
      <c r="P82" s="414"/>
      <c r="Q82" s="250"/>
      <c r="R82" s="400"/>
      <c r="S82" s="250"/>
      <c r="T82" s="400"/>
    </row>
    <row r="83" spans="1:20">
      <c r="A83" s="404"/>
      <c r="B83" s="399"/>
      <c r="C83" s="252" t="str">
        <f t="shared" si="9"/>
        <v/>
      </c>
      <c r="D83" s="399" t="str">
        <f t="shared" si="10"/>
        <v/>
      </c>
      <c r="E83" s="412"/>
      <c r="F83" s="413"/>
      <c r="G83" s="399">
        <f t="shared" si="11"/>
        <v>0</v>
      </c>
      <c r="H83" s="399"/>
      <c r="I83" s="399">
        <f t="shared" si="12"/>
        <v>0</v>
      </c>
      <c r="O83" s="400"/>
      <c r="P83" s="414"/>
      <c r="Q83" s="250"/>
      <c r="R83" s="400"/>
      <c r="S83" s="250"/>
      <c r="T83" s="400"/>
    </row>
    <row r="84" spans="1:20">
      <c r="A84" s="404"/>
      <c r="B84" s="399"/>
      <c r="C84" s="252" t="str">
        <f t="shared" si="9"/>
        <v/>
      </c>
      <c r="D84" s="399" t="str">
        <f t="shared" si="10"/>
        <v/>
      </c>
      <c r="E84" s="412"/>
      <c r="F84" s="413"/>
      <c r="G84" s="399">
        <f t="shared" si="11"/>
        <v>0</v>
      </c>
      <c r="H84" s="399"/>
      <c r="I84" s="399">
        <f t="shared" si="12"/>
        <v>0</v>
      </c>
      <c r="O84" s="400"/>
      <c r="P84" s="414"/>
      <c r="Q84" s="250"/>
      <c r="R84" s="400"/>
      <c r="S84" s="250"/>
      <c r="T84" s="400"/>
    </row>
    <row r="85" spans="1:20">
      <c r="A85" s="404"/>
      <c r="B85" s="399"/>
      <c r="C85" s="252" t="str">
        <f t="shared" si="9"/>
        <v/>
      </c>
      <c r="D85" s="399" t="str">
        <f t="shared" si="10"/>
        <v/>
      </c>
      <c r="E85" s="412"/>
      <c r="F85" s="413"/>
      <c r="G85" s="399">
        <f t="shared" si="11"/>
        <v>0</v>
      </c>
      <c r="H85" s="399"/>
      <c r="I85" s="399">
        <f t="shared" si="12"/>
        <v>0</v>
      </c>
      <c r="O85" s="400"/>
      <c r="P85" s="414"/>
      <c r="Q85" s="250"/>
      <c r="R85" s="400"/>
      <c r="S85" s="250"/>
      <c r="T85" s="400"/>
    </row>
    <row r="86" spans="1:20">
      <c r="A86" s="404"/>
      <c r="B86" s="399"/>
      <c r="C86" s="252" t="str">
        <f t="shared" si="9"/>
        <v/>
      </c>
      <c r="D86" s="399" t="str">
        <f t="shared" si="10"/>
        <v/>
      </c>
      <c r="E86" s="412"/>
      <c r="F86" s="413"/>
      <c r="G86" s="399">
        <f t="shared" si="11"/>
        <v>0</v>
      </c>
      <c r="H86" s="399"/>
      <c r="I86" s="399">
        <f t="shared" si="12"/>
        <v>0</v>
      </c>
      <c r="O86" s="400"/>
      <c r="P86" s="414"/>
      <c r="Q86" s="250"/>
      <c r="R86" s="400"/>
      <c r="S86" s="250"/>
      <c r="T86" s="400"/>
    </row>
    <row r="87" spans="1:20">
      <c r="A87" s="404"/>
      <c r="B87" s="399"/>
      <c r="C87" s="252" t="str">
        <f t="shared" si="9"/>
        <v/>
      </c>
      <c r="D87" s="399" t="str">
        <f t="shared" si="10"/>
        <v/>
      </c>
      <c r="E87" s="412"/>
      <c r="F87" s="413"/>
      <c r="G87" s="399">
        <f t="shared" si="11"/>
        <v>0</v>
      </c>
      <c r="H87" s="399"/>
      <c r="I87" s="399">
        <f t="shared" si="12"/>
        <v>0</v>
      </c>
      <c r="O87" s="400"/>
      <c r="P87" s="414"/>
      <c r="Q87" s="250"/>
      <c r="R87" s="400"/>
      <c r="S87" s="250"/>
      <c r="T87" s="400"/>
    </row>
    <row r="88" spans="1:20">
      <c r="A88" s="404"/>
      <c r="B88" s="399"/>
      <c r="C88" s="252" t="str">
        <f t="shared" si="9"/>
        <v/>
      </c>
      <c r="D88" s="399" t="str">
        <f t="shared" si="10"/>
        <v/>
      </c>
      <c r="E88" s="412"/>
      <c r="F88" s="413"/>
      <c r="G88" s="399">
        <f t="shared" si="11"/>
        <v>0</v>
      </c>
      <c r="H88" s="399"/>
      <c r="I88" s="399">
        <f t="shared" si="12"/>
        <v>0</v>
      </c>
      <c r="O88" s="400"/>
      <c r="P88" s="414"/>
      <c r="Q88" s="250"/>
      <c r="R88" s="400"/>
      <c r="S88" s="250"/>
      <c r="T88" s="400"/>
    </row>
    <row r="89" spans="1:20">
      <c r="A89" s="404"/>
      <c r="B89" s="399"/>
      <c r="C89" s="252" t="str">
        <f t="shared" si="9"/>
        <v/>
      </c>
      <c r="D89" s="399" t="str">
        <f t="shared" si="10"/>
        <v/>
      </c>
      <c r="E89" s="412"/>
      <c r="F89" s="413"/>
      <c r="G89" s="399">
        <f t="shared" si="11"/>
        <v>0</v>
      </c>
      <c r="H89" s="399"/>
      <c r="I89" s="399">
        <f t="shared" si="12"/>
        <v>0</v>
      </c>
      <c r="O89" s="400"/>
      <c r="P89" s="414"/>
      <c r="Q89" s="250"/>
      <c r="R89" s="400"/>
      <c r="S89" s="250"/>
      <c r="T89" s="400"/>
    </row>
    <row r="90" spans="1:20">
      <c r="A90" s="404"/>
      <c r="B90" s="399"/>
      <c r="C90" s="252" t="str">
        <f t="shared" si="9"/>
        <v/>
      </c>
      <c r="D90" s="399" t="str">
        <f t="shared" si="10"/>
        <v/>
      </c>
      <c r="E90" s="412"/>
      <c r="F90" s="413"/>
      <c r="G90" s="399">
        <f t="shared" si="11"/>
        <v>0</v>
      </c>
      <c r="H90" s="399"/>
      <c r="I90" s="399">
        <f t="shared" si="12"/>
        <v>0</v>
      </c>
      <c r="O90" s="400"/>
      <c r="P90" s="414"/>
      <c r="Q90" s="250"/>
      <c r="R90" s="400"/>
      <c r="S90" s="250"/>
      <c r="T90" s="400"/>
    </row>
    <row r="91" spans="1:20">
      <c r="A91" s="404"/>
      <c r="B91" s="399"/>
      <c r="C91" s="252" t="str">
        <f t="shared" si="9"/>
        <v/>
      </c>
      <c r="D91" s="399" t="str">
        <f t="shared" si="10"/>
        <v/>
      </c>
      <c r="E91" s="412"/>
      <c r="F91" s="413"/>
      <c r="G91" s="399">
        <f t="shared" si="11"/>
        <v>0</v>
      </c>
      <c r="H91" s="399"/>
      <c r="I91" s="399">
        <f t="shared" si="12"/>
        <v>0</v>
      </c>
      <c r="O91" s="400"/>
      <c r="P91" s="414"/>
      <c r="Q91" s="250"/>
      <c r="R91" s="400"/>
      <c r="S91" s="250"/>
      <c r="T91" s="400"/>
    </row>
    <row r="92" spans="1:20">
      <c r="A92" s="404"/>
      <c r="B92" s="399"/>
      <c r="C92" s="252" t="str">
        <f t="shared" si="9"/>
        <v/>
      </c>
      <c r="D92" s="399" t="str">
        <f t="shared" si="10"/>
        <v/>
      </c>
      <c r="E92" s="412"/>
      <c r="F92" s="413"/>
      <c r="G92" s="399">
        <f t="shared" si="11"/>
        <v>0</v>
      </c>
      <c r="H92" s="399"/>
      <c r="I92" s="399">
        <f t="shared" si="12"/>
        <v>0</v>
      </c>
      <c r="O92" s="400"/>
      <c r="P92" s="414"/>
      <c r="Q92" s="250"/>
      <c r="R92" s="400"/>
      <c r="S92" s="250"/>
      <c r="T92" s="400"/>
    </row>
    <row r="93" spans="1:20">
      <c r="A93" s="404"/>
      <c r="B93" s="399"/>
      <c r="C93" s="252" t="str">
        <f t="shared" si="9"/>
        <v/>
      </c>
      <c r="D93" s="399" t="str">
        <f t="shared" si="10"/>
        <v/>
      </c>
      <c r="E93" s="412"/>
      <c r="F93" s="413"/>
      <c r="G93" s="399">
        <f t="shared" si="11"/>
        <v>0</v>
      </c>
      <c r="H93" s="399"/>
      <c r="I93" s="399">
        <f t="shared" si="12"/>
        <v>0</v>
      </c>
      <c r="O93" s="400"/>
      <c r="P93" s="414"/>
      <c r="Q93" s="250"/>
      <c r="R93" s="400"/>
      <c r="S93" s="250"/>
      <c r="T93" s="400"/>
    </row>
    <row r="94" spans="1:20">
      <c r="A94" s="404"/>
      <c r="B94" s="399"/>
      <c r="C94" s="252" t="str">
        <f t="shared" si="9"/>
        <v/>
      </c>
      <c r="D94" s="399" t="str">
        <f t="shared" si="10"/>
        <v/>
      </c>
      <c r="E94" s="412"/>
      <c r="F94" s="413"/>
      <c r="G94" s="399">
        <f t="shared" si="11"/>
        <v>0</v>
      </c>
      <c r="H94" s="399"/>
      <c r="I94" s="399">
        <f t="shared" si="12"/>
        <v>0</v>
      </c>
      <c r="O94" s="400"/>
      <c r="P94" s="414"/>
      <c r="Q94" s="250"/>
      <c r="R94" s="400"/>
      <c r="S94" s="250"/>
      <c r="T94" s="400"/>
    </row>
    <row r="95" spans="1:20">
      <c r="A95" s="404"/>
      <c r="B95" s="399"/>
      <c r="C95" s="252" t="str">
        <f t="shared" si="9"/>
        <v/>
      </c>
      <c r="D95" s="399" t="str">
        <f t="shared" si="10"/>
        <v/>
      </c>
      <c r="E95" s="412"/>
      <c r="F95" s="413"/>
      <c r="G95" s="399">
        <f t="shared" si="11"/>
        <v>0</v>
      </c>
      <c r="H95" s="399"/>
      <c r="I95" s="399">
        <f t="shared" si="12"/>
        <v>0</v>
      </c>
      <c r="O95" s="400"/>
      <c r="P95" s="414"/>
      <c r="Q95" s="250"/>
      <c r="R95" s="400"/>
      <c r="S95" s="250"/>
      <c r="T95" s="400"/>
    </row>
    <row r="96" spans="1:20">
      <c r="A96" s="404"/>
      <c r="B96" s="399"/>
      <c r="C96" s="252" t="str">
        <f t="shared" si="9"/>
        <v/>
      </c>
      <c r="D96" s="399" t="str">
        <f t="shared" si="10"/>
        <v/>
      </c>
      <c r="E96" s="412"/>
      <c r="F96" s="413"/>
      <c r="G96" s="399">
        <f t="shared" si="11"/>
        <v>0</v>
      </c>
      <c r="H96" s="399"/>
      <c r="I96" s="399">
        <f t="shared" si="12"/>
        <v>0</v>
      </c>
      <c r="O96" s="400"/>
      <c r="P96" s="414"/>
      <c r="Q96" s="250"/>
      <c r="R96" s="400"/>
      <c r="S96" s="250"/>
      <c r="T96" s="400"/>
    </row>
    <row r="97" spans="1:20">
      <c r="A97" s="404"/>
      <c r="B97" s="399"/>
      <c r="C97" s="252" t="str">
        <f t="shared" si="9"/>
        <v/>
      </c>
      <c r="D97" s="399" t="str">
        <f t="shared" si="10"/>
        <v/>
      </c>
      <c r="E97" s="412"/>
      <c r="F97" s="413"/>
      <c r="G97" s="399">
        <f t="shared" si="11"/>
        <v>0</v>
      </c>
      <c r="H97" s="399"/>
      <c r="I97" s="399">
        <f t="shared" si="12"/>
        <v>0</v>
      </c>
      <c r="O97" s="400"/>
      <c r="P97" s="414"/>
      <c r="Q97" s="250"/>
      <c r="R97" s="400"/>
      <c r="S97" s="250"/>
      <c r="T97" s="400"/>
    </row>
    <row r="98" spans="1:20">
      <c r="A98" s="404"/>
      <c r="B98" s="399"/>
      <c r="C98" s="252" t="str">
        <f t="shared" si="9"/>
        <v/>
      </c>
      <c r="D98" s="399" t="str">
        <f t="shared" si="10"/>
        <v/>
      </c>
      <c r="E98" s="412"/>
      <c r="F98" s="413"/>
      <c r="G98" s="399">
        <f t="shared" si="11"/>
        <v>0</v>
      </c>
      <c r="H98" s="399"/>
      <c r="I98" s="399">
        <f t="shared" si="12"/>
        <v>0</v>
      </c>
      <c r="O98" s="400"/>
      <c r="P98" s="414"/>
      <c r="Q98" s="250"/>
      <c r="R98" s="400"/>
      <c r="S98" s="250"/>
      <c r="T98" s="400"/>
    </row>
    <row r="99" spans="1:20">
      <c r="A99" s="404"/>
      <c r="B99" s="399"/>
      <c r="C99" s="252" t="str">
        <f t="shared" si="9"/>
        <v/>
      </c>
      <c r="D99" s="399" t="str">
        <f t="shared" si="10"/>
        <v/>
      </c>
      <c r="E99" s="412"/>
      <c r="F99" s="413"/>
      <c r="G99" s="399">
        <f t="shared" si="11"/>
        <v>0</v>
      </c>
      <c r="H99" s="399"/>
      <c r="I99" s="399">
        <f t="shared" si="12"/>
        <v>0</v>
      </c>
      <c r="O99" s="400"/>
      <c r="P99" s="414"/>
      <c r="Q99" s="250"/>
      <c r="R99" s="400"/>
      <c r="S99" s="250"/>
      <c r="T99" s="400"/>
    </row>
    <row r="100" spans="1:20">
      <c r="A100" s="404"/>
      <c r="B100" s="399"/>
      <c r="C100" s="252" t="str">
        <f t="shared" ref="C81:C100" si="13">IFERROR(VLOOKUP(B100,P$16:T$300,2,FALSE),"")</f>
        <v/>
      </c>
      <c r="D100" s="399" t="str">
        <f t="shared" ref="D81:D100" si="14">IFERROR(VLOOKUP(B100,P$16:T$300,3,FALSE),"")</f>
        <v/>
      </c>
      <c r="E100" s="411"/>
      <c r="F100" s="409"/>
      <c r="G100" s="399"/>
      <c r="H100" s="399"/>
      <c r="I100" s="399"/>
      <c r="O100" s="400"/>
      <c r="P100" s="414"/>
      <c r="Q100" s="250"/>
      <c r="R100" s="400"/>
      <c r="S100" s="250"/>
      <c r="T100" s="400"/>
    </row>
    <row r="101" spans="1:20">
      <c r="A101" s="404"/>
      <c r="B101" s="399"/>
      <c r="C101" s="252"/>
      <c r="D101" s="399"/>
      <c r="E101" s="411"/>
      <c r="F101" s="409"/>
      <c r="G101" s="399"/>
      <c r="H101" s="399"/>
      <c r="I101" s="399"/>
      <c r="O101" s="400"/>
      <c r="P101" s="414"/>
      <c r="Q101" s="250"/>
      <c r="R101" s="400"/>
      <c r="S101" s="250"/>
      <c r="T101" s="400"/>
    </row>
    <row r="102" spans="1:20">
      <c r="A102" s="404"/>
      <c r="B102" s="399"/>
      <c r="C102" s="252"/>
      <c r="D102" s="399"/>
      <c r="E102" s="411"/>
      <c r="F102" s="409"/>
      <c r="G102" s="399"/>
      <c r="H102" s="399"/>
      <c r="I102" s="399"/>
      <c r="O102" s="400"/>
      <c r="P102" s="414"/>
      <c r="Q102" s="250"/>
      <c r="R102" s="400"/>
      <c r="S102" s="250"/>
      <c r="T102" s="400"/>
    </row>
    <row r="103" spans="1:20">
      <c r="A103" s="404"/>
      <c r="B103" s="399"/>
      <c r="C103" s="252"/>
      <c r="D103" s="399"/>
      <c r="E103" s="411"/>
      <c r="F103" s="409"/>
      <c r="G103" s="399"/>
      <c r="H103" s="399"/>
      <c r="I103" s="399"/>
      <c r="O103" s="400"/>
      <c r="P103" s="414"/>
      <c r="Q103" s="250"/>
      <c r="R103" s="400"/>
      <c r="S103" s="250"/>
      <c r="T103" s="400"/>
    </row>
    <row r="104" spans="1:20">
      <c r="A104" s="404"/>
      <c r="B104" s="399"/>
      <c r="C104" s="252"/>
      <c r="D104" s="399"/>
      <c r="E104" s="411"/>
      <c r="F104" s="409"/>
      <c r="G104" s="399"/>
      <c r="H104" s="399"/>
      <c r="I104" s="399"/>
      <c r="O104" s="400"/>
      <c r="P104" s="414"/>
      <c r="Q104" s="250"/>
      <c r="R104" s="400"/>
      <c r="S104" s="250"/>
      <c r="T104" s="400"/>
    </row>
    <row r="105" spans="1:20">
      <c r="A105" s="404"/>
      <c r="B105" s="399"/>
      <c r="C105" s="252"/>
      <c r="D105" s="399"/>
      <c r="E105" s="411"/>
      <c r="F105" s="409"/>
      <c r="G105" s="399"/>
      <c r="H105" s="399"/>
      <c r="I105" s="399"/>
      <c r="O105" s="400"/>
      <c r="P105" s="414"/>
      <c r="Q105" s="250"/>
      <c r="R105" s="400"/>
      <c r="S105" s="250"/>
      <c r="T105" s="400"/>
    </row>
    <row r="106" spans="1:20">
      <c r="A106" s="404"/>
      <c r="B106" s="399"/>
      <c r="C106" s="252"/>
      <c r="D106" s="399"/>
      <c r="E106" s="411"/>
      <c r="F106" s="409"/>
      <c r="G106" s="399"/>
      <c r="H106" s="399"/>
      <c r="I106" s="399"/>
      <c r="O106" s="400"/>
      <c r="P106" s="414"/>
      <c r="Q106" s="250"/>
      <c r="R106" s="400"/>
      <c r="S106" s="250"/>
      <c r="T106" s="400"/>
    </row>
    <row r="107" spans="1:20">
      <c r="A107" s="404"/>
      <c r="B107" s="399"/>
      <c r="C107" s="252"/>
      <c r="D107" s="399"/>
      <c r="E107" s="411"/>
      <c r="F107" s="409"/>
      <c r="G107" s="399"/>
      <c r="H107" s="399"/>
      <c r="I107" s="399"/>
      <c r="O107" s="400"/>
      <c r="P107" s="414"/>
      <c r="Q107" s="250"/>
      <c r="R107" s="400"/>
      <c r="S107" s="250"/>
      <c r="T107" s="400"/>
    </row>
    <row r="108" spans="1:20">
      <c r="A108" s="404"/>
      <c r="B108" s="399"/>
      <c r="C108" s="252"/>
      <c r="D108" s="399"/>
      <c r="E108" s="411"/>
      <c r="F108" s="409"/>
      <c r="G108" s="399"/>
      <c r="H108" s="399"/>
      <c r="I108" s="399"/>
      <c r="O108" s="400"/>
      <c r="P108" s="414"/>
      <c r="Q108" s="250"/>
      <c r="R108" s="400"/>
      <c r="S108" s="250"/>
      <c r="T108" s="400"/>
    </row>
    <row r="109" spans="1:20">
      <c r="A109" s="404"/>
      <c r="B109" s="399"/>
      <c r="C109" s="252"/>
      <c r="D109" s="399"/>
      <c r="E109" s="411"/>
      <c r="F109" s="409"/>
      <c r="G109" s="399"/>
      <c r="H109" s="399"/>
      <c r="I109" s="399"/>
      <c r="O109" s="400"/>
      <c r="P109" s="414"/>
      <c r="Q109" s="250"/>
      <c r="R109" s="400"/>
      <c r="S109" s="250"/>
      <c r="T109" s="400"/>
    </row>
    <row r="110" spans="1:20">
      <c r="A110" s="404"/>
      <c r="B110" s="399"/>
      <c r="C110" s="252"/>
      <c r="D110" s="399"/>
      <c r="E110" s="411"/>
      <c r="F110" s="409"/>
      <c r="G110" s="399"/>
      <c r="H110" s="399"/>
      <c r="I110" s="399"/>
      <c r="O110" s="400"/>
      <c r="P110" s="414"/>
      <c r="Q110" s="250"/>
      <c r="R110" s="400"/>
      <c r="S110" s="250"/>
      <c r="T110" s="400"/>
    </row>
    <row r="111" spans="1:20">
      <c r="A111" s="404"/>
      <c r="B111" s="399"/>
      <c r="C111" s="252"/>
      <c r="D111" s="399"/>
      <c r="E111" s="411"/>
      <c r="F111" s="409"/>
      <c r="G111" s="399"/>
      <c r="H111" s="399"/>
      <c r="I111" s="399"/>
      <c r="O111" s="400"/>
      <c r="P111" s="414"/>
      <c r="Q111" s="250"/>
      <c r="R111" s="400"/>
      <c r="S111" s="250"/>
      <c r="T111" s="400"/>
    </row>
    <row r="112" spans="1:20">
      <c r="A112" s="404"/>
      <c r="B112" s="399"/>
      <c r="C112" s="252"/>
      <c r="D112" s="399"/>
      <c r="E112" s="411"/>
      <c r="F112" s="409"/>
      <c r="G112" s="399"/>
      <c r="H112" s="399"/>
      <c r="I112" s="399"/>
      <c r="O112" s="400"/>
      <c r="P112" s="414"/>
      <c r="Q112" s="250"/>
      <c r="R112" s="400"/>
      <c r="S112" s="250"/>
      <c r="T112" s="400"/>
    </row>
    <row r="113" spans="1:20">
      <c r="A113" s="404"/>
      <c r="B113" s="399"/>
      <c r="C113" s="252"/>
      <c r="D113" s="399"/>
      <c r="E113" s="411"/>
      <c r="F113" s="409"/>
      <c r="G113" s="399"/>
      <c r="H113" s="399"/>
      <c r="I113" s="399"/>
      <c r="O113" s="400"/>
      <c r="P113" s="414"/>
      <c r="Q113" s="250"/>
      <c r="R113" s="400"/>
      <c r="S113" s="250"/>
      <c r="T113" s="400"/>
    </row>
    <row r="114" spans="1:20">
      <c r="A114" s="404"/>
      <c r="B114" s="399"/>
      <c r="C114" s="252"/>
      <c r="D114" s="399"/>
      <c r="E114" s="411"/>
      <c r="F114" s="409"/>
      <c r="G114" s="399"/>
      <c r="H114" s="399"/>
      <c r="I114" s="399"/>
      <c r="O114" s="400"/>
      <c r="P114" s="414"/>
      <c r="Q114" s="250"/>
      <c r="R114" s="400"/>
      <c r="S114" s="250"/>
      <c r="T114" s="400"/>
    </row>
    <row r="115" spans="1:20">
      <c r="A115" s="404"/>
      <c r="B115" s="399"/>
      <c r="C115" s="252"/>
      <c r="D115" s="399"/>
      <c r="E115" s="411"/>
      <c r="F115" s="409"/>
      <c r="G115" s="399"/>
      <c r="H115" s="399"/>
      <c r="I115" s="399"/>
      <c r="O115" s="400"/>
      <c r="P115" s="414"/>
      <c r="Q115" s="250"/>
      <c r="R115" s="400"/>
      <c r="S115" s="250"/>
      <c r="T115" s="400"/>
    </row>
    <row r="116" spans="1:20">
      <c r="A116" s="404"/>
      <c r="B116" s="399"/>
      <c r="C116" s="252"/>
      <c r="D116" s="399"/>
      <c r="E116" s="411"/>
      <c r="F116" s="409"/>
      <c r="G116" s="399"/>
      <c r="H116" s="399"/>
      <c r="I116" s="399"/>
      <c r="O116" s="400"/>
      <c r="P116" s="414"/>
      <c r="Q116" s="250"/>
      <c r="R116" s="400"/>
      <c r="S116" s="250"/>
      <c r="T116" s="400"/>
    </row>
    <row r="117" spans="1:20">
      <c r="A117" s="404"/>
      <c r="B117" s="399"/>
      <c r="C117" s="252"/>
      <c r="D117" s="399"/>
      <c r="E117" s="411"/>
      <c r="F117" s="409"/>
      <c r="G117" s="399"/>
      <c r="H117" s="399"/>
      <c r="I117" s="399"/>
      <c r="O117" s="400"/>
      <c r="P117" s="414"/>
      <c r="Q117" s="250"/>
      <c r="R117" s="400"/>
      <c r="S117" s="250"/>
      <c r="T117" s="400"/>
    </row>
    <row r="118" spans="1:20">
      <c r="A118" s="404"/>
      <c r="B118" s="399"/>
      <c r="C118" s="252"/>
      <c r="D118" s="399"/>
      <c r="E118" s="411"/>
      <c r="F118" s="409"/>
      <c r="G118" s="399"/>
      <c r="H118" s="399"/>
      <c r="I118" s="399"/>
      <c r="O118" s="400"/>
      <c r="P118" s="414"/>
      <c r="Q118" s="250"/>
      <c r="R118" s="400"/>
      <c r="S118" s="250"/>
      <c r="T118" s="400"/>
    </row>
    <row r="119" spans="1:20">
      <c r="A119" s="404"/>
      <c r="B119" s="399"/>
      <c r="C119" s="252"/>
      <c r="D119" s="399"/>
      <c r="E119" s="411"/>
      <c r="F119" s="409"/>
      <c r="G119" s="399"/>
      <c r="H119" s="399"/>
      <c r="I119" s="399"/>
      <c r="O119" s="400"/>
      <c r="P119" s="414"/>
      <c r="Q119" s="250"/>
      <c r="R119" s="400"/>
      <c r="S119" s="250"/>
      <c r="T119" s="400"/>
    </row>
    <row r="120" spans="1:20">
      <c r="A120" s="404"/>
      <c r="B120" s="399"/>
      <c r="C120" s="252"/>
      <c r="D120" s="399"/>
      <c r="E120" s="411"/>
      <c r="F120" s="409"/>
      <c r="G120" s="399"/>
      <c r="H120" s="399"/>
      <c r="I120" s="399"/>
      <c r="O120" s="400"/>
      <c r="P120" s="414"/>
      <c r="Q120" s="250"/>
      <c r="R120" s="400"/>
      <c r="S120" s="250"/>
      <c r="T120" s="400"/>
    </row>
    <row r="121" spans="1:20">
      <c r="A121" s="404"/>
      <c r="B121" s="399"/>
      <c r="C121" s="252"/>
      <c r="D121" s="399"/>
      <c r="E121" s="411"/>
      <c r="F121" s="409"/>
      <c r="G121" s="399"/>
      <c r="H121" s="399"/>
      <c r="I121" s="399"/>
      <c r="O121" s="400"/>
      <c r="P121" s="414"/>
      <c r="Q121" s="250"/>
      <c r="R121" s="400"/>
      <c r="S121" s="250"/>
      <c r="T121" s="400"/>
    </row>
    <row r="122" spans="1:20">
      <c r="A122" s="404"/>
      <c r="B122" s="399"/>
      <c r="C122" s="252"/>
      <c r="D122" s="399"/>
      <c r="E122" s="411"/>
      <c r="F122" s="409"/>
      <c r="G122" s="399"/>
      <c r="H122" s="399"/>
      <c r="I122" s="399"/>
      <c r="O122" s="400"/>
      <c r="P122" s="414"/>
      <c r="Q122" s="250"/>
      <c r="R122" s="400"/>
      <c r="S122" s="250"/>
      <c r="T122" s="400"/>
    </row>
    <row r="123" spans="1:20">
      <c r="A123" s="404"/>
      <c r="B123" s="399"/>
      <c r="C123" s="252"/>
      <c r="D123" s="399"/>
      <c r="E123" s="411"/>
      <c r="F123" s="409"/>
      <c r="G123" s="399"/>
      <c r="H123" s="399"/>
      <c r="I123" s="399"/>
      <c r="O123" s="400"/>
      <c r="P123" s="414"/>
      <c r="Q123" s="250"/>
      <c r="R123" s="400"/>
      <c r="S123" s="250"/>
      <c r="T123" s="400"/>
    </row>
    <row r="124" spans="1:20">
      <c r="A124" s="404"/>
      <c r="B124" s="399"/>
      <c r="C124" s="252"/>
      <c r="D124" s="399"/>
      <c r="E124" s="411"/>
      <c r="F124" s="409"/>
      <c r="G124" s="399"/>
      <c r="H124" s="399"/>
      <c r="I124" s="399"/>
      <c r="O124" s="400"/>
      <c r="P124" s="414"/>
      <c r="Q124" s="250"/>
      <c r="R124" s="400"/>
      <c r="S124" s="250"/>
      <c r="T124" s="400"/>
    </row>
    <row r="125" spans="1:20">
      <c r="A125" s="404"/>
      <c r="B125" s="399"/>
      <c r="C125" s="252"/>
      <c r="D125" s="399"/>
      <c r="E125" s="411"/>
      <c r="F125" s="409"/>
      <c r="G125" s="399"/>
      <c r="H125" s="399"/>
      <c r="I125" s="399"/>
      <c r="O125" s="400"/>
      <c r="P125" s="414"/>
      <c r="Q125" s="250"/>
      <c r="R125" s="400"/>
      <c r="S125" s="250"/>
      <c r="T125" s="400"/>
    </row>
    <row r="126" spans="1:20">
      <c r="A126" s="404"/>
      <c r="B126" s="399"/>
      <c r="C126" s="252"/>
      <c r="D126" s="399"/>
      <c r="E126" s="411"/>
      <c r="F126" s="409"/>
      <c r="G126" s="399"/>
      <c r="H126" s="399"/>
      <c r="I126" s="399"/>
      <c r="O126" s="400"/>
      <c r="P126" s="414"/>
      <c r="Q126" s="250"/>
      <c r="R126" s="400"/>
      <c r="S126" s="250"/>
      <c r="T126" s="400"/>
    </row>
    <row r="127" spans="1:20">
      <c r="A127" s="404"/>
      <c r="B127" s="399"/>
      <c r="C127" s="252"/>
      <c r="D127" s="399"/>
      <c r="E127" s="411"/>
      <c r="F127" s="409"/>
      <c r="G127" s="399"/>
      <c r="H127" s="399"/>
      <c r="I127" s="399"/>
      <c r="O127" s="400"/>
      <c r="P127" s="414"/>
      <c r="Q127" s="250"/>
      <c r="R127" s="400"/>
      <c r="S127" s="250"/>
      <c r="T127" s="400"/>
    </row>
    <row r="128" spans="1:20">
      <c r="A128" s="404"/>
      <c r="B128" s="399"/>
      <c r="C128" s="252"/>
      <c r="D128" s="399"/>
      <c r="E128" s="411"/>
      <c r="F128" s="409"/>
      <c r="G128" s="399"/>
      <c r="H128" s="399"/>
      <c r="I128" s="399"/>
      <c r="O128" s="400"/>
      <c r="P128" s="414"/>
      <c r="Q128" s="250"/>
      <c r="R128" s="400"/>
      <c r="S128" s="250"/>
      <c r="T128" s="400"/>
    </row>
    <row r="129" spans="1:20">
      <c r="A129" s="404"/>
      <c r="B129" s="399"/>
      <c r="C129" s="252"/>
      <c r="D129" s="399"/>
      <c r="E129" s="411"/>
      <c r="F129" s="409"/>
      <c r="G129" s="399"/>
      <c r="H129" s="399"/>
      <c r="I129" s="399"/>
      <c r="O129" s="400"/>
      <c r="P129" s="414"/>
      <c r="Q129" s="250"/>
      <c r="R129" s="400"/>
      <c r="S129" s="250"/>
      <c r="T129" s="400"/>
    </row>
    <row r="130" spans="1:20">
      <c r="A130" s="404"/>
      <c r="B130" s="399"/>
      <c r="C130" s="252"/>
      <c r="D130" s="399"/>
      <c r="E130" s="411"/>
      <c r="F130" s="409"/>
      <c r="G130" s="399"/>
      <c r="H130" s="399"/>
      <c r="I130" s="399"/>
      <c r="O130" s="400"/>
      <c r="P130" s="414"/>
      <c r="Q130" s="250"/>
      <c r="R130" s="400"/>
      <c r="S130" s="250"/>
      <c r="T130" s="400"/>
    </row>
    <row r="131" spans="1:20">
      <c r="A131" s="404"/>
      <c r="B131" s="399"/>
      <c r="C131" s="252"/>
      <c r="D131" s="399"/>
      <c r="E131" s="411"/>
      <c r="F131" s="409"/>
      <c r="G131" s="399"/>
      <c r="H131" s="399"/>
      <c r="I131" s="399"/>
      <c r="O131" s="400"/>
      <c r="P131" s="414"/>
      <c r="Q131" s="250"/>
      <c r="R131" s="400"/>
      <c r="S131" s="250"/>
      <c r="T131" s="400"/>
    </row>
    <row r="132" spans="1:20">
      <c r="A132" s="404"/>
      <c r="B132" s="399"/>
      <c r="C132" s="252"/>
      <c r="D132" s="399"/>
      <c r="E132" s="411"/>
      <c r="F132" s="409"/>
      <c r="G132" s="399"/>
      <c r="H132" s="399"/>
      <c r="I132" s="399"/>
      <c r="O132" s="400"/>
      <c r="P132" s="414"/>
      <c r="Q132" s="250"/>
      <c r="R132" s="400"/>
      <c r="S132" s="250"/>
      <c r="T132" s="400"/>
    </row>
    <row r="133" spans="1:20">
      <c r="A133" s="404"/>
      <c r="B133" s="399"/>
      <c r="C133" s="252"/>
      <c r="D133" s="399"/>
      <c r="E133" s="411"/>
      <c r="F133" s="409"/>
      <c r="G133" s="399"/>
      <c r="H133" s="399"/>
      <c r="I133" s="399"/>
      <c r="O133" s="400"/>
      <c r="P133" s="414"/>
      <c r="Q133" s="250"/>
      <c r="R133" s="400"/>
      <c r="S133" s="250"/>
      <c r="T133" s="400"/>
    </row>
    <row r="134" spans="1:20">
      <c r="A134" s="404"/>
      <c r="B134" s="399"/>
      <c r="C134" s="252"/>
      <c r="D134" s="399"/>
      <c r="E134" s="411"/>
      <c r="F134" s="409"/>
      <c r="G134" s="399"/>
      <c r="H134" s="399"/>
      <c r="I134" s="399"/>
      <c r="O134" s="400"/>
      <c r="P134" s="414"/>
      <c r="Q134" s="250"/>
      <c r="R134" s="400"/>
      <c r="S134" s="250"/>
      <c r="T134" s="400"/>
    </row>
    <row r="135" spans="1:20">
      <c r="A135" s="404"/>
      <c r="B135" s="399"/>
      <c r="C135" s="252"/>
      <c r="D135" s="399"/>
      <c r="E135" s="411"/>
      <c r="F135" s="409"/>
      <c r="G135" s="399"/>
      <c r="H135" s="399"/>
      <c r="I135" s="399"/>
      <c r="O135" s="400"/>
      <c r="P135" s="414"/>
      <c r="Q135" s="250"/>
      <c r="R135" s="400"/>
      <c r="S135" s="250"/>
      <c r="T135" s="400"/>
    </row>
    <row r="136" spans="1:20">
      <c r="A136" s="404"/>
      <c r="B136" s="399"/>
      <c r="C136" s="252"/>
      <c r="D136" s="399"/>
      <c r="E136" s="411"/>
      <c r="F136" s="409"/>
      <c r="G136" s="399"/>
      <c r="H136" s="399"/>
      <c r="I136" s="399"/>
      <c r="O136" s="400"/>
      <c r="P136" s="414"/>
      <c r="Q136" s="250"/>
      <c r="R136" s="400"/>
      <c r="S136" s="250"/>
      <c r="T136" s="400"/>
    </row>
    <row r="137" spans="1:20">
      <c r="A137" s="404"/>
      <c r="B137" s="399"/>
      <c r="C137" s="252"/>
      <c r="D137" s="399"/>
      <c r="E137" s="411"/>
      <c r="F137" s="409"/>
      <c r="G137" s="399"/>
      <c r="H137" s="399"/>
      <c r="I137" s="399"/>
      <c r="O137" s="400"/>
      <c r="P137" s="414"/>
      <c r="Q137" s="250"/>
      <c r="R137" s="400"/>
      <c r="S137" s="250"/>
      <c r="T137" s="400"/>
    </row>
    <row r="138" spans="1:20">
      <c r="A138" s="404"/>
      <c r="B138" s="399"/>
      <c r="C138" s="252"/>
      <c r="D138" s="399"/>
      <c r="E138" s="411"/>
      <c r="F138" s="409"/>
      <c r="G138" s="399"/>
      <c r="H138" s="399"/>
      <c r="I138" s="399"/>
      <c r="O138" s="400"/>
      <c r="P138" s="414"/>
      <c r="Q138" s="250"/>
      <c r="R138" s="400"/>
      <c r="S138" s="250"/>
      <c r="T138" s="400"/>
    </row>
    <row r="139" spans="1:20">
      <c r="A139" s="404"/>
      <c r="B139" s="399"/>
      <c r="C139" s="252"/>
      <c r="D139" s="399"/>
      <c r="E139" s="411"/>
      <c r="F139" s="409"/>
      <c r="G139" s="399"/>
      <c r="H139" s="399"/>
      <c r="I139" s="399"/>
      <c r="O139" s="400"/>
      <c r="P139" s="414"/>
      <c r="Q139" s="250"/>
      <c r="R139" s="400"/>
      <c r="S139" s="250"/>
      <c r="T139" s="400"/>
    </row>
    <row r="140" spans="1:20">
      <c r="A140" s="404"/>
      <c r="B140" s="399"/>
      <c r="C140" s="252"/>
      <c r="D140" s="399"/>
      <c r="E140" s="411"/>
      <c r="F140" s="409"/>
      <c r="G140" s="399"/>
      <c r="H140" s="399"/>
      <c r="I140" s="399"/>
      <c r="O140" s="400"/>
      <c r="P140" s="414"/>
      <c r="Q140" s="250"/>
      <c r="R140" s="400"/>
      <c r="S140" s="250"/>
      <c r="T140" s="400"/>
    </row>
    <row r="141" spans="1:20">
      <c r="A141" s="404"/>
      <c r="B141" s="399"/>
      <c r="C141" s="252"/>
      <c r="D141" s="399"/>
      <c r="E141" s="411"/>
      <c r="F141" s="409"/>
      <c r="G141" s="399"/>
      <c r="H141" s="399"/>
      <c r="I141" s="399"/>
      <c r="O141" s="400"/>
      <c r="P141" s="414"/>
      <c r="Q141" s="250"/>
      <c r="R141" s="400"/>
      <c r="S141" s="250"/>
      <c r="T141" s="400"/>
    </row>
    <row r="142" spans="1:20">
      <c r="A142" s="404"/>
      <c r="B142" s="399"/>
      <c r="C142" s="252"/>
      <c r="D142" s="399"/>
      <c r="E142" s="411"/>
      <c r="F142" s="409"/>
      <c r="G142" s="399"/>
      <c r="H142" s="399"/>
      <c r="I142" s="399"/>
      <c r="O142" s="400"/>
      <c r="P142" s="414"/>
      <c r="Q142" s="250"/>
      <c r="R142" s="400"/>
      <c r="S142" s="250"/>
      <c r="T142" s="400"/>
    </row>
    <row r="143" spans="1:20">
      <c r="A143" s="404"/>
      <c r="B143" s="399"/>
      <c r="C143" s="252"/>
      <c r="D143" s="399"/>
      <c r="E143" s="411"/>
      <c r="F143" s="409"/>
      <c r="G143" s="399"/>
      <c r="H143" s="399"/>
      <c r="I143" s="399"/>
      <c r="O143" s="400"/>
      <c r="P143" s="414"/>
      <c r="Q143" s="250"/>
      <c r="R143" s="400"/>
      <c r="S143" s="250"/>
      <c r="T143" s="400"/>
    </row>
    <row r="144" spans="1:20">
      <c r="A144" s="404"/>
      <c r="B144" s="399"/>
      <c r="C144" s="252"/>
      <c r="D144" s="399"/>
      <c r="E144" s="411"/>
      <c r="F144" s="409"/>
      <c r="G144" s="399"/>
      <c r="H144" s="399"/>
      <c r="I144" s="399"/>
      <c r="O144" s="400"/>
      <c r="P144" s="414"/>
      <c r="Q144" s="250"/>
      <c r="R144" s="400"/>
      <c r="S144" s="250"/>
      <c r="T144" s="400"/>
    </row>
    <row r="145" spans="1:20">
      <c r="A145" s="404"/>
      <c r="B145" s="399"/>
      <c r="C145" s="252"/>
      <c r="D145" s="399"/>
      <c r="E145" s="411"/>
      <c r="F145" s="409"/>
      <c r="G145" s="399"/>
      <c r="H145" s="399"/>
      <c r="I145" s="399"/>
      <c r="O145" s="400"/>
      <c r="P145" s="414"/>
      <c r="Q145" s="250"/>
      <c r="R145" s="400"/>
      <c r="S145" s="250"/>
      <c r="T145" s="400"/>
    </row>
    <row r="146" spans="1:20">
      <c r="A146" s="404"/>
      <c r="B146" s="399"/>
      <c r="C146" s="252"/>
      <c r="D146" s="399"/>
      <c r="E146" s="411"/>
      <c r="F146" s="409"/>
      <c r="G146" s="399"/>
      <c r="H146" s="399"/>
      <c r="I146" s="399"/>
      <c r="O146" s="400"/>
      <c r="P146" s="414"/>
      <c r="Q146" s="250"/>
      <c r="R146" s="400"/>
      <c r="S146" s="250"/>
      <c r="T146" s="400"/>
    </row>
    <row r="147" spans="1:20">
      <c r="A147" s="404"/>
      <c r="B147" s="399"/>
      <c r="C147" s="252"/>
      <c r="D147" s="399"/>
      <c r="E147" s="411"/>
      <c r="F147" s="409"/>
      <c r="G147" s="399"/>
      <c r="H147" s="399"/>
      <c r="I147" s="399"/>
      <c r="O147" s="400"/>
      <c r="P147" s="414"/>
      <c r="Q147" s="250"/>
      <c r="R147" s="400"/>
      <c r="S147" s="250"/>
      <c r="T147" s="400"/>
    </row>
    <row r="148" spans="1:20">
      <c r="A148" s="404"/>
      <c r="B148" s="399"/>
      <c r="C148" s="252"/>
      <c r="D148" s="399"/>
      <c r="E148" s="411"/>
      <c r="F148" s="409"/>
      <c r="G148" s="399"/>
      <c r="H148" s="399"/>
      <c r="I148" s="399"/>
      <c r="O148" s="400"/>
      <c r="P148" s="414"/>
      <c r="Q148" s="250"/>
      <c r="R148" s="400"/>
      <c r="S148" s="250"/>
      <c r="T148" s="400"/>
    </row>
    <row r="149" spans="1:20">
      <c r="A149" s="404"/>
      <c r="B149" s="399"/>
      <c r="C149" s="252"/>
      <c r="D149" s="399"/>
      <c r="E149" s="411"/>
      <c r="F149" s="409"/>
      <c r="G149" s="399"/>
      <c r="H149" s="399"/>
      <c r="I149" s="399"/>
      <c r="O149" s="400"/>
      <c r="P149" s="414"/>
      <c r="Q149" s="250"/>
      <c r="R149" s="400"/>
      <c r="S149" s="250"/>
      <c r="T149" s="400"/>
    </row>
    <row r="150" spans="1:20">
      <c r="A150" s="404"/>
      <c r="B150" s="399"/>
      <c r="C150" s="252"/>
      <c r="D150" s="399"/>
      <c r="E150" s="411"/>
      <c r="F150" s="409"/>
      <c r="G150" s="399"/>
      <c r="H150" s="399"/>
      <c r="I150" s="399"/>
      <c r="O150" s="400"/>
      <c r="P150" s="414"/>
      <c r="Q150" s="250"/>
      <c r="R150" s="400"/>
      <c r="S150" s="250"/>
      <c r="T150" s="400"/>
    </row>
    <row r="151" spans="1:20">
      <c r="A151" s="404"/>
      <c r="B151" s="399"/>
      <c r="C151" s="252"/>
      <c r="D151" s="399"/>
      <c r="E151" s="411"/>
      <c r="F151" s="409"/>
      <c r="G151" s="399"/>
      <c r="H151" s="399"/>
      <c r="I151" s="399"/>
      <c r="O151" s="400"/>
      <c r="P151" s="414"/>
      <c r="Q151" s="250"/>
      <c r="R151" s="400"/>
      <c r="S151" s="250"/>
      <c r="T151" s="400"/>
    </row>
    <row r="152" spans="1:20">
      <c r="A152" s="404"/>
      <c r="B152" s="399"/>
      <c r="C152" s="252"/>
      <c r="D152" s="399"/>
      <c r="E152" s="411"/>
      <c r="F152" s="409"/>
      <c r="G152" s="399"/>
      <c r="H152" s="399"/>
      <c r="I152" s="399"/>
      <c r="O152" s="400"/>
      <c r="P152" s="414"/>
      <c r="Q152" s="250"/>
      <c r="R152" s="400"/>
      <c r="S152" s="250"/>
      <c r="T152" s="400"/>
    </row>
    <row r="153" spans="1:20">
      <c r="A153" s="404"/>
      <c r="B153" s="399"/>
      <c r="C153" s="252"/>
      <c r="D153" s="399"/>
      <c r="E153" s="411"/>
      <c r="F153" s="409"/>
      <c r="G153" s="399"/>
      <c r="H153" s="399"/>
      <c r="I153" s="399"/>
      <c r="O153" s="400"/>
      <c r="P153" s="414"/>
      <c r="Q153" s="250"/>
      <c r="R153" s="400"/>
      <c r="S153" s="250"/>
      <c r="T153" s="400"/>
    </row>
    <row r="154" spans="1:20">
      <c r="A154" s="404"/>
      <c r="B154" s="399"/>
      <c r="C154" s="252"/>
      <c r="D154" s="399"/>
      <c r="E154" s="411"/>
      <c r="F154" s="409"/>
      <c r="G154" s="399"/>
      <c r="H154" s="399"/>
      <c r="I154" s="399"/>
      <c r="O154" s="400"/>
      <c r="P154" s="414"/>
      <c r="Q154" s="250"/>
      <c r="R154" s="400"/>
      <c r="S154" s="250"/>
      <c r="T154" s="400"/>
    </row>
    <row r="155" spans="1:20">
      <c r="A155" s="404"/>
      <c r="B155" s="399"/>
      <c r="C155" s="252"/>
      <c r="D155" s="399"/>
      <c r="E155" s="411"/>
      <c r="F155" s="409"/>
      <c r="G155" s="399"/>
      <c r="H155" s="399"/>
      <c r="I155" s="399"/>
      <c r="O155" s="400"/>
      <c r="P155" s="414"/>
      <c r="Q155" s="250"/>
      <c r="R155" s="400"/>
      <c r="S155" s="250"/>
      <c r="T155" s="400"/>
    </row>
    <row r="156" spans="1:20">
      <c r="A156" s="404"/>
      <c r="B156" s="399"/>
      <c r="C156" s="252"/>
      <c r="D156" s="399"/>
      <c r="E156" s="411"/>
      <c r="F156" s="409"/>
      <c r="G156" s="399"/>
      <c r="H156" s="399"/>
      <c r="I156" s="399"/>
      <c r="O156" s="400"/>
      <c r="P156" s="414"/>
      <c r="Q156" s="250"/>
      <c r="R156" s="400"/>
      <c r="S156" s="250"/>
      <c r="T156" s="400"/>
    </row>
    <row r="157" spans="1:20">
      <c r="A157" s="404"/>
      <c r="B157" s="399"/>
      <c r="C157" s="252"/>
      <c r="D157" s="399"/>
      <c r="E157" s="411"/>
      <c r="F157" s="409"/>
      <c r="G157" s="399"/>
      <c r="H157" s="399"/>
      <c r="I157" s="399"/>
      <c r="O157" s="400"/>
      <c r="P157" s="414"/>
      <c r="Q157" s="250"/>
      <c r="R157" s="400"/>
      <c r="S157" s="250"/>
      <c r="T157" s="400"/>
    </row>
    <row r="158" spans="1:20">
      <c r="A158" s="404"/>
      <c r="B158" s="399"/>
      <c r="C158" s="252"/>
      <c r="D158" s="399"/>
      <c r="E158" s="411"/>
      <c r="F158" s="409"/>
      <c r="G158" s="399"/>
      <c r="H158" s="399"/>
      <c r="I158" s="399"/>
      <c r="O158" s="400"/>
      <c r="P158" s="414"/>
      <c r="Q158" s="250"/>
      <c r="R158" s="400"/>
      <c r="S158" s="250"/>
      <c r="T158" s="400"/>
    </row>
    <row r="159" spans="1:20">
      <c r="A159" s="404"/>
      <c r="B159" s="399"/>
      <c r="C159" s="252"/>
      <c r="D159" s="399"/>
      <c r="E159" s="411"/>
      <c r="F159" s="409"/>
      <c r="G159" s="399"/>
      <c r="H159" s="399"/>
      <c r="I159" s="399"/>
      <c r="O159" s="400"/>
      <c r="P159" s="414"/>
      <c r="Q159" s="250"/>
      <c r="R159" s="400"/>
      <c r="S159" s="250"/>
      <c r="T159" s="400"/>
    </row>
    <row r="160" spans="1:20">
      <c r="A160" s="404"/>
      <c r="B160" s="399"/>
      <c r="C160" s="252"/>
      <c r="D160" s="399"/>
      <c r="E160" s="411"/>
      <c r="F160" s="409"/>
      <c r="G160" s="399"/>
      <c r="H160" s="399"/>
      <c r="I160" s="399"/>
      <c r="O160" s="400"/>
      <c r="P160" s="414"/>
      <c r="Q160" s="250"/>
      <c r="R160" s="400"/>
      <c r="S160" s="250"/>
      <c r="T160" s="400"/>
    </row>
    <row r="161" spans="1:20">
      <c r="A161" s="404"/>
      <c r="B161" s="399"/>
      <c r="C161" s="252"/>
      <c r="D161" s="399"/>
      <c r="E161" s="411"/>
      <c r="F161" s="409"/>
      <c r="G161" s="399"/>
      <c r="H161" s="399"/>
      <c r="I161" s="399"/>
      <c r="O161" s="400"/>
      <c r="P161" s="414"/>
      <c r="Q161" s="250"/>
      <c r="R161" s="400"/>
      <c r="S161" s="250"/>
      <c r="T161" s="400"/>
    </row>
    <row r="162" spans="1:20">
      <c r="A162" s="404"/>
      <c r="B162" s="399"/>
      <c r="C162" s="252"/>
      <c r="D162" s="399"/>
      <c r="E162" s="411"/>
      <c r="F162" s="409"/>
      <c r="G162" s="399"/>
      <c r="H162" s="399"/>
      <c r="I162" s="399"/>
      <c r="O162" s="400"/>
      <c r="P162" s="414"/>
      <c r="Q162" s="250"/>
      <c r="R162" s="400"/>
      <c r="S162" s="250"/>
      <c r="T162" s="400"/>
    </row>
    <row r="163" spans="1:20">
      <c r="A163" s="404"/>
      <c r="B163" s="399"/>
      <c r="C163" s="252"/>
      <c r="D163" s="399"/>
      <c r="E163" s="411"/>
      <c r="F163" s="409"/>
      <c r="G163" s="399"/>
      <c r="H163" s="399"/>
      <c r="I163" s="399"/>
      <c r="O163" s="400"/>
      <c r="P163" s="414"/>
      <c r="Q163" s="250"/>
      <c r="R163" s="400"/>
      <c r="S163" s="250"/>
      <c r="T163" s="400"/>
    </row>
    <row r="164" spans="1:20">
      <c r="A164" s="404"/>
      <c r="B164" s="399"/>
      <c r="C164" s="252"/>
      <c r="D164" s="399"/>
      <c r="E164" s="411"/>
      <c r="F164" s="409"/>
      <c r="G164" s="399"/>
      <c r="H164" s="399"/>
      <c r="I164" s="399"/>
      <c r="O164" s="400"/>
      <c r="P164" s="414"/>
      <c r="Q164" s="250"/>
      <c r="R164" s="400"/>
      <c r="S164" s="250"/>
      <c r="T164" s="400"/>
    </row>
    <row r="165" spans="1:20">
      <c r="A165" s="404"/>
      <c r="B165" s="399"/>
      <c r="C165" s="252"/>
      <c r="D165" s="399"/>
      <c r="E165" s="411"/>
      <c r="F165" s="409"/>
      <c r="G165" s="399"/>
      <c r="H165" s="399"/>
      <c r="I165" s="399"/>
      <c r="O165" s="400"/>
      <c r="P165" s="414"/>
      <c r="Q165" s="250"/>
      <c r="R165" s="400"/>
      <c r="S165" s="250"/>
      <c r="T165" s="400"/>
    </row>
    <row r="166" spans="1:20">
      <c r="A166" s="404"/>
      <c r="B166" s="399"/>
      <c r="C166" s="252"/>
      <c r="D166" s="399"/>
      <c r="E166" s="411"/>
      <c r="F166" s="409"/>
      <c r="G166" s="399"/>
      <c r="H166" s="399"/>
      <c r="I166" s="399"/>
      <c r="O166" s="400"/>
      <c r="P166" s="414"/>
      <c r="Q166" s="250"/>
      <c r="R166" s="400"/>
      <c r="S166" s="250"/>
      <c r="T166" s="400"/>
    </row>
    <row r="167" spans="1:20">
      <c r="A167" s="404"/>
      <c r="B167" s="399"/>
      <c r="C167" s="252"/>
      <c r="D167" s="399"/>
      <c r="E167" s="411"/>
      <c r="F167" s="409"/>
      <c r="G167" s="399"/>
      <c r="H167" s="399"/>
      <c r="I167" s="399"/>
      <c r="O167" s="400"/>
      <c r="P167" s="414"/>
      <c r="Q167" s="250"/>
      <c r="R167" s="400"/>
      <c r="S167" s="250"/>
      <c r="T167" s="400"/>
    </row>
    <row r="168" spans="1:20">
      <c r="A168" s="404"/>
      <c r="B168" s="399"/>
      <c r="C168" s="252"/>
      <c r="D168" s="399"/>
      <c r="E168" s="411"/>
      <c r="F168" s="409"/>
      <c r="G168" s="399"/>
      <c r="H168" s="399"/>
      <c r="I168" s="399"/>
      <c r="O168" s="400"/>
      <c r="P168" s="414"/>
      <c r="Q168" s="250"/>
      <c r="R168" s="400"/>
      <c r="S168" s="250"/>
      <c r="T168" s="400"/>
    </row>
    <row r="169" spans="1:20">
      <c r="A169" s="404"/>
      <c r="B169" s="399"/>
      <c r="C169" s="252"/>
      <c r="D169" s="399"/>
      <c r="E169" s="411"/>
      <c r="F169" s="409"/>
      <c r="G169" s="399"/>
      <c r="H169" s="399"/>
      <c r="I169" s="399"/>
      <c r="O169" s="400"/>
      <c r="P169" s="414"/>
      <c r="Q169" s="250"/>
      <c r="R169" s="400"/>
      <c r="S169" s="250"/>
      <c r="T169" s="400"/>
    </row>
    <row r="170" spans="1:20">
      <c r="A170" s="404"/>
      <c r="B170" s="399"/>
      <c r="C170" s="252"/>
      <c r="D170" s="399"/>
      <c r="E170" s="411"/>
      <c r="F170" s="409"/>
      <c r="G170" s="399"/>
      <c r="H170" s="399"/>
      <c r="I170" s="399"/>
      <c r="O170" s="400"/>
      <c r="P170" s="414"/>
      <c r="Q170" s="250"/>
      <c r="R170" s="400"/>
      <c r="S170" s="250"/>
      <c r="T170" s="400"/>
    </row>
    <row r="171" spans="1:20">
      <c r="A171" s="404"/>
      <c r="B171" s="399"/>
      <c r="C171" s="252"/>
      <c r="D171" s="399"/>
      <c r="E171" s="411"/>
      <c r="F171" s="409"/>
      <c r="G171" s="399"/>
      <c r="H171" s="399"/>
      <c r="I171" s="399"/>
      <c r="O171" s="400"/>
      <c r="P171" s="414"/>
      <c r="Q171" s="250"/>
      <c r="R171" s="400"/>
      <c r="S171" s="250"/>
      <c r="T171" s="400"/>
    </row>
    <row r="172" spans="1:20">
      <c r="A172" s="404"/>
      <c r="B172" s="399"/>
      <c r="C172" s="252"/>
      <c r="D172" s="399"/>
      <c r="E172" s="411"/>
      <c r="F172" s="409"/>
      <c r="G172" s="399"/>
      <c r="H172" s="399"/>
      <c r="I172" s="399"/>
      <c r="O172" s="400"/>
      <c r="P172" s="414"/>
      <c r="Q172" s="250"/>
      <c r="R172" s="400"/>
      <c r="S172" s="250"/>
      <c r="T172" s="400"/>
    </row>
    <row r="173" spans="1:20">
      <c r="A173" s="404"/>
      <c r="B173" s="399"/>
      <c r="C173" s="252"/>
      <c r="D173" s="399"/>
      <c r="E173" s="411"/>
      <c r="F173" s="409"/>
      <c r="G173" s="399"/>
      <c r="H173" s="399"/>
      <c r="I173" s="399"/>
      <c r="O173" s="400"/>
      <c r="P173" s="414"/>
      <c r="Q173" s="250"/>
      <c r="R173" s="400"/>
      <c r="S173" s="250"/>
      <c r="T173" s="400"/>
    </row>
    <row r="174" spans="1:20">
      <c r="A174" s="404"/>
      <c r="B174" s="399"/>
      <c r="C174" s="252"/>
      <c r="D174" s="399"/>
      <c r="E174" s="411"/>
      <c r="F174" s="409"/>
      <c r="G174" s="399"/>
      <c r="H174" s="399"/>
      <c r="I174" s="399"/>
      <c r="O174" s="400"/>
      <c r="P174" s="414"/>
      <c r="Q174" s="250"/>
      <c r="R174" s="400"/>
      <c r="S174" s="250"/>
      <c r="T174" s="400"/>
    </row>
    <row r="175" spans="1:20">
      <c r="A175" s="404"/>
      <c r="B175" s="399"/>
      <c r="C175" s="252"/>
      <c r="D175" s="399"/>
      <c r="E175" s="411"/>
      <c r="F175" s="409"/>
      <c r="G175" s="399"/>
      <c r="H175" s="399"/>
      <c r="I175" s="399"/>
      <c r="O175" s="400"/>
      <c r="P175" s="414"/>
      <c r="Q175" s="250"/>
      <c r="R175" s="400"/>
      <c r="S175" s="250"/>
      <c r="T175" s="400"/>
    </row>
    <row r="176" spans="1:20">
      <c r="A176" s="404"/>
      <c r="B176" s="399"/>
      <c r="C176" s="252"/>
      <c r="D176" s="399"/>
      <c r="E176" s="411"/>
      <c r="F176" s="409"/>
      <c r="G176" s="399"/>
      <c r="H176" s="399"/>
      <c r="I176" s="399"/>
      <c r="O176" s="400"/>
      <c r="P176" s="414"/>
      <c r="Q176" s="250"/>
      <c r="R176" s="400"/>
      <c r="S176" s="250"/>
      <c r="T176" s="400"/>
    </row>
    <row r="177" spans="1:20">
      <c r="A177" s="404"/>
      <c r="B177" s="399"/>
      <c r="C177" s="252"/>
      <c r="D177" s="399"/>
      <c r="E177" s="411"/>
      <c r="F177" s="409"/>
      <c r="G177" s="399"/>
      <c r="H177" s="399"/>
      <c r="I177" s="399"/>
      <c r="O177" s="400"/>
      <c r="P177" s="414"/>
      <c r="Q177" s="250"/>
      <c r="R177" s="400"/>
      <c r="S177" s="250"/>
      <c r="T177" s="400"/>
    </row>
    <row r="178" spans="1:20">
      <c r="A178" s="404"/>
      <c r="B178" s="399"/>
      <c r="C178" s="252"/>
      <c r="D178" s="399"/>
      <c r="E178" s="411"/>
      <c r="F178" s="409"/>
      <c r="G178" s="399"/>
      <c r="H178" s="399"/>
      <c r="I178" s="399"/>
      <c r="O178" s="400"/>
      <c r="P178" s="414"/>
      <c r="Q178" s="250"/>
      <c r="R178" s="400"/>
      <c r="S178" s="250"/>
      <c r="T178" s="400"/>
    </row>
    <row r="179" spans="1:20">
      <c r="A179" s="404"/>
      <c r="B179" s="399"/>
      <c r="C179" s="252"/>
      <c r="D179" s="399"/>
      <c r="E179" s="411"/>
      <c r="F179" s="409"/>
      <c r="G179" s="399"/>
      <c r="H179" s="399"/>
      <c r="I179" s="399"/>
    </row>
    <row r="180" spans="1:20">
      <c r="A180" s="404"/>
      <c r="B180" s="399"/>
      <c r="C180" s="252"/>
      <c r="D180" s="399"/>
      <c r="E180" s="411"/>
      <c r="F180" s="409"/>
      <c r="G180" s="399"/>
      <c r="H180" s="399"/>
      <c r="I180" s="399"/>
    </row>
    <row r="181" spans="1:20">
      <c r="A181" s="404"/>
      <c r="B181" s="399"/>
      <c r="C181" s="252"/>
      <c r="D181" s="399"/>
      <c r="E181" s="411"/>
      <c r="F181" s="409"/>
      <c r="G181" s="399"/>
      <c r="H181" s="399"/>
      <c r="I181" s="399"/>
    </row>
    <row r="182" spans="1:20">
      <c r="A182" s="404"/>
      <c r="B182" s="399"/>
      <c r="C182" s="252"/>
      <c r="D182" s="399"/>
      <c r="E182" s="411"/>
      <c r="F182" s="409"/>
      <c r="G182" s="399"/>
      <c r="H182" s="399"/>
      <c r="I182" s="399"/>
    </row>
    <row r="183" spans="1:20">
      <c r="A183" s="404"/>
      <c r="B183" s="399"/>
      <c r="C183" s="252"/>
      <c r="D183" s="399"/>
      <c r="E183" s="411"/>
      <c r="F183" s="409"/>
      <c r="G183" s="399"/>
      <c r="H183" s="399"/>
      <c r="I183" s="399"/>
    </row>
    <row r="184" spans="1:20">
      <c r="A184" s="404"/>
      <c r="B184" s="399"/>
      <c r="C184" s="252"/>
      <c r="D184" s="399"/>
      <c r="E184" s="411"/>
      <c r="F184" s="409"/>
      <c r="G184" s="399"/>
      <c r="H184" s="399"/>
      <c r="I184" s="399"/>
    </row>
    <row r="185" spans="1:20">
      <c r="A185" s="404"/>
      <c r="B185" s="399"/>
      <c r="C185" s="252"/>
      <c r="D185" s="399"/>
      <c r="E185" s="411"/>
      <c r="F185" s="409"/>
      <c r="G185" s="399"/>
      <c r="H185" s="399"/>
      <c r="I185" s="399"/>
    </row>
    <row r="186" spans="1:20">
      <c r="A186" s="404"/>
      <c r="B186" s="399"/>
      <c r="C186" s="252"/>
      <c r="D186" s="399"/>
      <c r="E186" s="411"/>
      <c r="F186" s="409"/>
      <c r="G186" s="399"/>
      <c r="H186" s="399"/>
      <c r="I186" s="399"/>
    </row>
    <row r="187" spans="1:20">
      <c r="A187" s="404"/>
      <c r="B187" s="399"/>
      <c r="C187" s="252"/>
      <c r="D187" s="399"/>
      <c r="E187" s="411"/>
      <c r="F187" s="409"/>
      <c r="G187" s="399"/>
      <c r="H187" s="399"/>
      <c r="I187" s="399"/>
    </row>
    <row r="188" spans="1:20">
      <c r="A188" s="404"/>
      <c r="B188" s="399"/>
      <c r="C188" s="252"/>
      <c r="D188" s="399"/>
      <c r="E188" s="411"/>
      <c r="F188" s="409"/>
      <c r="G188" s="399"/>
      <c r="H188" s="399"/>
      <c r="I188" s="399"/>
    </row>
    <row r="189" spans="1:20">
      <c r="A189" s="404"/>
      <c r="B189" s="399"/>
      <c r="C189" s="252"/>
      <c r="D189" s="399"/>
      <c r="E189" s="411"/>
      <c r="F189" s="409"/>
      <c r="G189" s="399"/>
      <c r="H189" s="399"/>
      <c r="I189" s="399"/>
    </row>
    <row r="190" spans="1:20">
      <c r="A190" s="404"/>
      <c r="B190" s="399"/>
      <c r="C190" s="252"/>
      <c r="D190" s="399"/>
      <c r="E190" s="411"/>
      <c r="F190" s="409"/>
      <c r="G190" s="399"/>
      <c r="H190" s="399"/>
      <c r="I190" s="399"/>
    </row>
    <row r="191" spans="1:20">
      <c r="A191" s="404"/>
      <c r="B191" s="399"/>
      <c r="C191" s="252"/>
      <c r="D191" s="399"/>
      <c r="E191" s="411"/>
      <c r="F191" s="409"/>
      <c r="G191" s="399"/>
      <c r="H191" s="399"/>
      <c r="I191" s="399"/>
    </row>
    <row r="192" spans="1:20">
      <c r="A192" s="404"/>
      <c r="B192" s="399"/>
      <c r="C192" s="252"/>
      <c r="D192" s="399"/>
      <c r="E192" s="411"/>
      <c r="F192" s="409"/>
      <c r="G192" s="399"/>
      <c r="H192" s="399"/>
      <c r="I192" s="399"/>
    </row>
    <row r="193" spans="1:9">
      <c r="A193" s="404"/>
      <c r="B193" s="399"/>
      <c r="C193" s="252"/>
      <c r="D193" s="399"/>
      <c r="E193" s="411"/>
      <c r="F193" s="409"/>
      <c r="G193" s="399"/>
      <c r="H193" s="399"/>
      <c r="I193" s="399"/>
    </row>
    <row r="194" spans="1:9">
      <c r="A194" s="404"/>
      <c r="B194" s="399"/>
      <c r="C194" s="252"/>
      <c r="D194" s="399"/>
      <c r="E194" s="411"/>
      <c r="F194" s="409"/>
      <c r="G194" s="399"/>
      <c r="H194" s="399"/>
      <c r="I194" s="399"/>
    </row>
    <row r="195" spans="1:9">
      <c r="A195" s="404"/>
      <c r="B195" s="399"/>
      <c r="C195" s="252"/>
      <c r="D195" s="399"/>
      <c r="E195" s="411"/>
      <c r="F195" s="409"/>
      <c r="G195" s="399"/>
      <c r="H195" s="399"/>
      <c r="I195" s="399"/>
    </row>
    <row r="196" spans="1:9">
      <c r="A196" s="404"/>
      <c r="B196" s="399"/>
      <c r="C196" s="252"/>
      <c r="D196" s="399"/>
      <c r="E196" s="411"/>
      <c r="F196" s="409"/>
      <c r="G196" s="399"/>
      <c r="H196" s="399"/>
      <c r="I196" s="399"/>
    </row>
    <row r="197" spans="1:9">
      <c r="A197" s="404"/>
      <c r="B197" s="399"/>
      <c r="C197" s="252"/>
      <c r="D197" s="399"/>
      <c r="E197" s="411"/>
      <c r="F197" s="409"/>
      <c r="G197" s="399"/>
      <c r="H197" s="399"/>
      <c r="I197" s="399"/>
    </row>
    <row r="198" spans="1:9">
      <c r="A198" s="404"/>
      <c r="B198" s="399"/>
      <c r="C198" s="252"/>
      <c r="D198" s="399"/>
      <c r="E198" s="411"/>
      <c r="F198" s="409"/>
      <c r="G198" s="399"/>
      <c r="H198" s="399"/>
      <c r="I198" s="399"/>
    </row>
    <row r="199" spans="1:9">
      <c r="A199" s="404"/>
      <c r="B199" s="399"/>
      <c r="C199" s="252"/>
      <c r="D199" s="399"/>
      <c r="E199" s="411"/>
      <c r="F199" s="409"/>
      <c r="G199" s="399"/>
      <c r="H199" s="399"/>
      <c r="I199" s="399"/>
    </row>
    <row r="200" spans="1:9">
      <c r="A200" s="404"/>
      <c r="B200" s="399"/>
      <c r="C200" s="252"/>
      <c r="D200" s="399"/>
      <c r="E200" s="411"/>
      <c r="F200" s="409"/>
      <c r="G200" s="399"/>
      <c r="H200" s="399"/>
      <c r="I200" s="399"/>
    </row>
    <row r="201" spans="1:9">
      <c r="A201" s="404"/>
      <c r="B201" s="399"/>
      <c r="C201" s="252"/>
      <c r="D201" s="399"/>
      <c r="E201" s="411"/>
      <c r="F201" s="409"/>
      <c r="G201" s="399"/>
      <c r="H201" s="399"/>
      <c r="I201" s="399"/>
    </row>
    <row r="202" spans="1:9">
      <c r="A202" s="404"/>
      <c r="B202" s="399"/>
      <c r="C202" s="252"/>
      <c r="D202" s="399"/>
      <c r="E202" s="411"/>
      <c r="F202" s="409"/>
      <c r="G202" s="399"/>
      <c r="H202" s="399"/>
      <c r="I202" s="399"/>
    </row>
    <row r="203" spans="1:9">
      <c r="A203" s="404"/>
      <c r="B203" s="399"/>
      <c r="C203" s="252"/>
      <c r="D203" s="399"/>
      <c r="E203" s="411"/>
      <c r="F203" s="409"/>
      <c r="G203" s="399"/>
      <c r="H203" s="399"/>
      <c r="I203" s="399"/>
    </row>
    <row r="204" spans="1:9">
      <c r="A204" s="404"/>
      <c r="B204" s="399"/>
      <c r="C204" s="252"/>
      <c r="D204" s="399"/>
      <c r="E204" s="411"/>
      <c r="F204" s="409"/>
      <c r="G204" s="399"/>
      <c r="H204" s="399"/>
      <c r="I204" s="399"/>
    </row>
    <row r="205" spans="1:9">
      <c r="A205" s="404"/>
      <c r="B205" s="399"/>
      <c r="C205" s="252"/>
      <c r="D205" s="399"/>
      <c r="E205" s="411"/>
      <c r="F205" s="409"/>
      <c r="G205" s="399"/>
      <c r="H205" s="399"/>
      <c r="I205" s="399"/>
    </row>
    <row r="206" spans="1:9">
      <c r="A206" s="404"/>
      <c r="B206" s="399"/>
      <c r="C206" s="252"/>
      <c r="D206" s="399"/>
      <c r="E206" s="411"/>
      <c r="F206" s="409"/>
      <c r="G206" s="399"/>
      <c r="H206" s="399"/>
      <c r="I206" s="399"/>
    </row>
    <row r="207" spans="1:9">
      <c r="A207" s="404"/>
      <c r="B207" s="399"/>
      <c r="C207" s="252"/>
      <c r="D207" s="399"/>
      <c r="E207" s="411"/>
      <c r="F207" s="409"/>
      <c r="G207" s="399"/>
      <c r="H207" s="399"/>
      <c r="I207" s="399"/>
    </row>
    <row r="208" spans="1:9">
      <c r="A208" s="404"/>
      <c r="B208" s="399"/>
      <c r="C208" s="252"/>
      <c r="D208" s="399"/>
      <c r="E208" s="411"/>
      <c r="F208" s="409"/>
      <c r="G208" s="399"/>
      <c r="H208" s="399"/>
      <c r="I208" s="399"/>
    </row>
    <row r="209" spans="1:9">
      <c r="A209" s="404"/>
      <c r="B209" s="399"/>
      <c r="C209" s="252"/>
      <c r="D209" s="399"/>
      <c r="E209" s="411"/>
      <c r="F209" s="409"/>
      <c r="G209" s="399"/>
      <c r="H209" s="399"/>
      <c r="I209" s="399"/>
    </row>
    <row r="210" spans="1:9">
      <c r="A210" s="404"/>
      <c r="B210" s="399"/>
      <c r="C210" s="252"/>
      <c r="D210" s="399"/>
      <c r="E210" s="411"/>
      <c r="F210" s="409"/>
      <c r="G210" s="399"/>
      <c r="H210" s="399"/>
      <c r="I210" s="399"/>
    </row>
    <row r="211" spans="1:9">
      <c r="A211" s="404"/>
      <c r="B211" s="399"/>
      <c r="C211" s="252"/>
      <c r="D211" s="399"/>
      <c r="E211" s="411"/>
      <c r="F211" s="409"/>
      <c r="G211" s="399"/>
      <c r="H211" s="399"/>
      <c r="I211" s="399"/>
    </row>
    <row r="212" spans="1:9">
      <c r="A212" s="404"/>
      <c r="B212" s="399"/>
      <c r="C212" s="252"/>
      <c r="D212" s="399"/>
      <c r="E212" s="411"/>
      <c r="F212" s="409"/>
      <c r="G212" s="399"/>
      <c r="H212" s="399"/>
      <c r="I212" s="399"/>
    </row>
    <row r="213" spans="1:9">
      <c r="A213" s="404"/>
      <c r="B213" s="399"/>
      <c r="C213" s="252"/>
      <c r="D213" s="399"/>
      <c r="E213" s="411"/>
      <c r="F213" s="409"/>
      <c r="G213" s="399"/>
      <c r="H213" s="399"/>
      <c r="I213" s="399"/>
    </row>
    <row r="214" spans="1:9">
      <c r="A214" s="404"/>
      <c r="B214" s="399"/>
      <c r="C214" s="252"/>
      <c r="D214" s="399"/>
      <c r="E214" s="411"/>
      <c r="F214" s="409"/>
      <c r="G214" s="399"/>
      <c r="H214" s="399"/>
      <c r="I214" s="399"/>
    </row>
    <row r="215" spans="1:9">
      <c r="A215" s="404"/>
      <c r="B215" s="399"/>
      <c r="C215" s="252"/>
      <c r="D215" s="399"/>
      <c r="E215" s="411"/>
      <c r="F215" s="409"/>
      <c r="G215" s="399"/>
      <c r="H215" s="399"/>
      <c r="I215" s="399"/>
    </row>
    <row r="216" spans="1:9">
      <c r="A216" s="404"/>
      <c r="B216" s="399"/>
      <c r="C216" s="252"/>
      <c r="D216" s="399"/>
      <c r="E216" s="411"/>
      <c r="F216" s="409"/>
      <c r="G216" s="399"/>
      <c r="H216" s="399"/>
      <c r="I216" s="399"/>
    </row>
    <row r="217" spans="1:9">
      <c r="A217" s="404"/>
      <c r="B217" s="399"/>
      <c r="C217" s="252"/>
      <c r="D217" s="399"/>
      <c r="E217" s="411"/>
      <c r="F217" s="409"/>
      <c r="G217" s="399"/>
      <c r="H217" s="399"/>
      <c r="I217" s="399"/>
    </row>
    <row r="218" spans="1:9">
      <c r="A218" s="404"/>
      <c r="B218" s="399"/>
      <c r="C218" s="252"/>
      <c r="D218" s="399"/>
      <c r="E218" s="411"/>
      <c r="F218" s="409"/>
      <c r="G218" s="399"/>
      <c r="H218" s="399"/>
      <c r="I218" s="399"/>
    </row>
    <row r="219" spans="1:9">
      <c r="A219" s="404"/>
      <c r="B219" s="399"/>
      <c r="C219" s="252"/>
      <c r="D219" s="399"/>
      <c r="E219" s="411"/>
      <c r="F219" s="409"/>
      <c r="G219" s="399"/>
      <c r="H219" s="399"/>
      <c r="I219" s="399"/>
    </row>
    <row r="220" spans="1:9">
      <c r="A220" s="404"/>
      <c r="B220" s="399"/>
      <c r="C220" s="252"/>
      <c r="D220" s="399"/>
      <c r="E220" s="411"/>
      <c r="F220" s="409"/>
      <c r="G220" s="399"/>
      <c r="H220" s="399"/>
      <c r="I220" s="399"/>
    </row>
    <row r="221" spans="1:9">
      <c r="A221" s="404"/>
      <c r="B221" s="399"/>
      <c r="C221" s="252"/>
      <c r="D221" s="399"/>
      <c r="E221" s="411"/>
      <c r="F221" s="409"/>
      <c r="G221" s="399"/>
      <c r="H221" s="399"/>
      <c r="I221" s="399"/>
    </row>
    <row r="222" spans="1:9">
      <c r="A222" s="404"/>
      <c r="B222" s="399"/>
      <c r="C222" s="252"/>
      <c r="D222" s="399"/>
      <c r="E222" s="411"/>
      <c r="F222" s="409"/>
      <c r="G222" s="399"/>
      <c r="H222" s="399"/>
      <c r="I222" s="399"/>
    </row>
    <row r="223" spans="1:9">
      <c r="A223" s="404"/>
      <c r="B223" s="399"/>
      <c r="C223" s="252"/>
      <c r="D223" s="399"/>
      <c r="E223" s="411"/>
      <c r="F223" s="409"/>
      <c r="G223" s="399"/>
      <c r="H223" s="399"/>
      <c r="I223" s="399"/>
    </row>
    <row r="224" spans="1:9">
      <c r="A224" s="404"/>
      <c r="B224" s="399"/>
      <c r="C224" s="252"/>
      <c r="D224" s="399"/>
      <c r="E224" s="411"/>
      <c r="F224" s="409"/>
      <c r="G224" s="399"/>
      <c r="H224" s="399"/>
      <c r="I224" s="399"/>
    </row>
    <row r="225" spans="1:9">
      <c r="A225" s="404"/>
      <c r="B225" s="399"/>
      <c r="C225" s="252"/>
      <c r="D225" s="399"/>
      <c r="E225" s="411"/>
      <c r="F225" s="409"/>
      <c r="G225" s="399"/>
      <c r="H225" s="399"/>
      <c r="I225" s="399"/>
    </row>
    <row r="226" spans="1:9">
      <c r="A226" s="404"/>
      <c r="B226" s="399"/>
      <c r="C226" s="252"/>
      <c r="D226" s="399"/>
      <c r="E226" s="411"/>
      <c r="F226" s="409"/>
      <c r="G226" s="399"/>
      <c r="H226" s="399"/>
      <c r="I226" s="399"/>
    </row>
    <row r="227" spans="1:9">
      <c r="A227" s="404"/>
      <c r="B227" s="399"/>
      <c r="C227" s="252"/>
      <c r="D227" s="399"/>
      <c r="E227" s="411"/>
      <c r="F227" s="409"/>
      <c r="G227" s="399"/>
      <c r="H227" s="399"/>
      <c r="I227" s="399"/>
    </row>
    <row r="228" spans="1:9">
      <c r="A228" s="404"/>
      <c r="B228" s="399"/>
      <c r="C228" s="252"/>
      <c r="D228" s="399"/>
      <c r="E228" s="411"/>
      <c r="F228" s="409"/>
      <c r="G228" s="399"/>
      <c r="H228" s="399"/>
      <c r="I228" s="399"/>
    </row>
    <row r="229" spans="1:9">
      <c r="A229" s="404"/>
      <c r="B229" s="399"/>
      <c r="C229" s="252"/>
      <c r="D229" s="399"/>
      <c r="E229" s="411"/>
      <c r="F229" s="409"/>
      <c r="G229" s="399"/>
      <c r="H229" s="399"/>
      <c r="I229" s="399"/>
    </row>
    <row r="230" spans="1:9">
      <c r="A230" s="404"/>
      <c r="B230" s="399"/>
      <c r="C230" s="252"/>
      <c r="D230" s="399"/>
      <c r="E230" s="411"/>
      <c r="F230" s="409"/>
      <c r="G230" s="399"/>
      <c r="H230" s="399"/>
      <c r="I230" s="399"/>
    </row>
    <row r="231" spans="1:9">
      <c r="A231" s="404"/>
      <c r="B231" s="399"/>
      <c r="C231" s="252"/>
      <c r="D231" s="399"/>
      <c r="E231" s="411"/>
      <c r="F231" s="409"/>
      <c r="G231" s="399"/>
      <c r="H231" s="399"/>
      <c r="I231" s="399"/>
    </row>
    <row r="232" spans="1:9">
      <c r="A232" s="404"/>
      <c r="B232" s="399"/>
      <c r="C232" s="252"/>
      <c r="D232" s="399"/>
      <c r="E232" s="411"/>
      <c r="F232" s="409"/>
      <c r="G232" s="399"/>
      <c r="H232" s="399"/>
      <c r="I232" s="399"/>
    </row>
    <row r="233" spans="1:9">
      <c r="A233" s="404"/>
      <c r="B233" s="399"/>
      <c r="C233" s="252"/>
      <c r="D233" s="399"/>
      <c r="E233" s="411"/>
      <c r="F233" s="409"/>
      <c r="G233" s="399"/>
      <c r="H233" s="399"/>
      <c r="I233" s="399"/>
    </row>
    <row r="234" spans="1:9">
      <c r="A234" s="404"/>
      <c r="B234" s="399"/>
      <c r="C234" s="252"/>
      <c r="D234" s="399"/>
      <c r="E234" s="411"/>
      <c r="F234" s="409"/>
      <c r="G234" s="399"/>
      <c r="H234" s="399"/>
      <c r="I234" s="399"/>
    </row>
    <row r="235" spans="1:9">
      <c r="A235" s="404"/>
      <c r="B235" s="399"/>
      <c r="C235" s="252"/>
      <c r="D235" s="399"/>
      <c r="E235" s="411"/>
      <c r="F235" s="409"/>
      <c r="G235" s="399"/>
      <c r="H235" s="399"/>
      <c r="I235" s="399"/>
    </row>
    <row r="236" spans="1:9">
      <c r="A236" s="404"/>
      <c r="B236" s="399"/>
      <c r="C236" s="252"/>
      <c r="D236" s="399"/>
      <c r="E236" s="411"/>
      <c r="F236" s="409"/>
      <c r="G236" s="399"/>
      <c r="H236" s="399"/>
      <c r="I236" s="399"/>
    </row>
    <row r="237" spans="1:9">
      <c r="A237" s="404"/>
      <c r="B237" s="399"/>
      <c r="C237" s="252"/>
      <c r="D237" s="399"/>
      <c r="E237" s="411"/>
      <c r="F237" s="409"/>
      <c r="G237" s="399"/>
      <c r="H237" s="399"/>
      <c r="I237" s="399"/>
    </row>
    <row r="238" spans="1:9">
      <c r="A238" s="404"/>
      <c r="B238" s="399"/>
      <c r="C238" s="252"/>
      <c r="D238" s="399"/>
      <c r="E238" s="411"/>
      <c r="F238" s="409"/>
      <c r="G238" s="399"/>
      <c r="H238" s="399"/>
      <c r="I238" s="399"/>
    </row>
    <row r="239" spans="1:9">
      <c r="A239" s="404"/>
      <c r="B239" s="399"/>
      <c r="C239" s="252"/>
      <c r="D239" s="399"/>
      <c r="E239" s="411"/>
      <c r="F239" s="409"/>
      <c r="G239" s="399"/>
      <c r="H239" s="399"/>
      <c r="I239" s="399"/>
    </row>
    <row r="240" spans="1:9">
      <c r="A240" s="404"/>
      <c r="B240" s="399"/>
      <c r="C240" s="252"/>
      <c r="D240" s="399"/>
      <c r="E240" s="411"/>
      <c r="F240" s="409"/>
      <c r="G240" s="399"/>
      <c r="H240" s="399"/>
      <c r="I240" s="399"/>
    </row>
    <row r="241" spans="1:9">
      <c r="A241" s="404"/>
      <c r="B241" s="399"/>
      <c r="C241" s="252"/>
      <c r="D241" s="399"/>
      <c r="E241" s="411"/>
      <c r="F241" s="409"/>
      <c r="G241" s="399"/>
      <c r="H241" s="399"/>
      <c r="I241" s="399"/>
    </row>
    <row r="242" spans="1:9">
      <c r="A242" s="404"/>
      <c r="B242" s="399"/>
      <c r="C242" s="252"/>
      <c r="D242" s="399"/>
      <c r="E242" s="411"/>
      <c r="F242" s="409"/>
      <c r="G242" s="399"/>
      <c r="H242" s="399"/>
      <c r="I242" s="399"/>
    </row>
    <row r="243" spans="1:9">
      <c r="A243" s="404"/>
      <c r="B243" s="399"/>
      <c r="C243" s="252"/>
      <c r="D243" s="399"/>
      <c r="E243" s="411"/>
      <c r="F243" s="409"/>
      <c r="G243" s="399"/>
      <c r="H243" s="399"/>
      <c r="I243" s="399"/>
    </row>
    <row r="244" spans="1:9">
      <c r="A244" s="404"/>
      <c r="B244" s="399"/>
      <c r="C244" s="252"/>
      <c r="D244" s="399"/>
      <c r="E244" s="411"/>
      <c r="F244" s="409"/>
      <c r="G244" s="399"/>
      <c r="H244" s="399"/>
      <c r="I244" s="399"/>
    </row>
    <row r="245" spans="1:9">
      <c r="A245" s="404"/>
      <c r="B245" s="399"/>
      <c r="C245" s="252"/>
      <c r="D245" s="399"/>
      <c r="E245" s="411"/>
      <c r="F245" s="409"/>
      <c r="G245" s="399"/>
      <c r="H245" s="399"/>
      <c r="I245" s="399"/>
    </row>
    <row r="246" spans="1:9">
      <c r="A246" s="404"/>
      <c r="B246" s="399"/>
      <c r="C246" s="252"/>
      <c r="D246" s="399"/>
      <c r="E246" s="411"/>
      <c r="F246" s="409"/>
      <c r="G246" s="399"/>
      <c r="H246" s="399"/>
      <c r="I246" s="399"/>
    </row>
    <row r="247" spans="1:9">
      <c r="A247" s="404"/>
      <c r="B247" s="399"/>
      <c r="C247" s="252"/>
      <c r="D247" s="399"/>
      <c r="E247" s="411"/>
      <c r="F247" s="409"/>
      <c r="G247" s="399"/>
      <c r="H247" s="399"/>
      <c r="I247" s="399"/>
    </row>
    <row r="248" spans="1:9">
      <c r="A248" s="404"/>
      <c r="B248" s="399"/>
      <c r="C248" s="252"/>
      <c r="D248" s="399"/>
      <c r="E248" s="411"/>
      <c r="F248" s="409"/>
      <c r="G248" s="399"/>
      <c r="H248" s="399"/>
      <c r="I248" s="399"/>
    </row>
    <row r="249" spans="1:9">
      <c r="A249" s="404"/>
      <c r="B249" s="399"/>
      <c r="C249" s="252"/>
      <c r="D249" s="399"/>
      <c r="E249" s="411"/>
      <c r="F249" s="409"/>
      <c r="G249" s="399"/>
      <c r="H249" s="399"/>
      <c r="I249" s="399"/>
    </row>
    <row r="250" spans="1:9">
      <c r="A250" s="404"/>
      <c r="B250" s="399"/>
      <c r="C250" s="252"/>
      <c r="D250" s="399"/>
      <c r="E250" s="411"/>
      <c r="F250" s="409"/>
      <c r="G250" s="399"/>
      <c r="H250" s="399"/>
      <c r="I250" s="399"/>
    </row>
    <row r="251" spans="1:9">
      <c r="A251" s="404"/>
      <c r="B251" s="399"/>
      <c r="C251" s="252"/>
      <c r="D251" s="399"/>
      <c r="E251" s="411"/>
      <c r="F251" s="409"/>
      <c r="G251" s="399"/>
      <c r="H251" s="399"/>
      <c r="I251" s="399"/>
    </row>
    <row r="252" spans="1:9">
      <c r="A252" s="404"/>
      <c r="B252" s="399"/>
      <c r="C252" s="252"/>
      <c r="D252" s="399"/>
      <c r="E252" s="411"/>
      <c r="F252" s="409"/>
      <c r="G252" s="399"/>
      <c r="H252" s="399"/>
      <c r="I252" s="399"/>
    </row>
    <row r="253" spans="1:9">
      <c r="A253" s="404"/>
      <c r="B253" s="399"/>
      <c r="C253" s="252"/>
      <c r="D253" s="399"/>
      <c r="E253" s="411"/>
      <c r="F253" s="409"/>
      <c r="G253" s="399"/>
      <c r="H253" s="399"/>
      <c r="I253" s="399"/>
    </row>
    <row r="254" spans="1:9">
      <c r="A254" s="404"/>
      <c r="B254" s="399"/>
      <c r="C254" s="252"/>
      <c r="D254" s="399"/>
      <c r="E254" s="411"/>
      <c r="F254" s="409"/>
      <c r="G254" s="399"/>
      <c r="H254" s="399"/>
      <c r="I254" s="399"/>
    </row>
    <row r="255" spans="1:9">
      <c r="A255" s="404"/>
      <c r="B255" s="399"/>
      <c r="C255" s="252"/>
      <c r="D255" s="399"/>
      <c r="E255" s="411"/>
      <c r="F255" s="409"/>
      <c r="G255" s="399"/>
      <c r="H255" s="399"/>
      <c r="I255" s="399"/>
    </row>
    <row r="256" spans="1:9">
      <c r="A256" s="404"/>
      <c r="B256" s="399"/>
      <c r="C256" s="252"/>
      <c r="D256" s="399"/>
      <c r="E256" s="411"/>
      <c r="F256" s="409"/>
      <c r="G256" s="399"/>
      <c r="H256" s="399"/>
      <c r="I256" s="399"/>
    </row>
    <row r="257" spans="1:9">
      <c r="A257" s="404"/>
      <c r="B257" s="399"/>
      <c r="C257" s="252"/>
      <c r="D257" s="399"/>
      <c r="E257" s="411"/>
      <c r="F257" s="409"/>
      <c r="G257" s="399"/>
      <c r="H257" s="399"/>
      <c r="I257" s="399"/>
    </row>
    <row r="258" spans="1:9">
      <c r="A258" s="404"/>
      <c r="B258" s="399"/>
      <c r="C258" s="252"/>
      <c r="D258" s="399"/>
      <c r="E258" s="411"/>
      <c r="F258" s="409"/>
      <c r="G258" s="399"/>
      <c r="H258" s="399"/>
      <c r="I258" s="399"/>
    </row>
    <row r="259" spans="1:9">
      <c r="A259" s="404"/>
      <c r="B259" s="399"/>
      <c r="C259" s="252"/>
      <c r="D259" s="399"/>
      <c r="E259" s="411"/>
      <c r="F259" s="409"/>
      <c r="G259" s="399"/>
      <c r="H259" s="399"/>
      <c r="I259" s="399"/>
    </row>
    <row r="260" spans="1:9">
      <c r="A260" s="404"/>
      <c r="B260" s="399"/>
      <c r="C260" s="252"/>
      <c r="D260" s="399"/>
      <c r="E260" s="411"/>
      <c r="F260" s="409"/>
      <c r="G260" s="399"/>
      <c r="H260" s="399"/>
      <c r="I260" s="399"/>
    </row>
    <row r="261" spans="1:9">
      <c r="A261" s="404"/>
      <c r="B261" s="399"/>
      <c r="C261" s="252"/>
      <c r="D261" s="399"/>
      <c r="E261" s="411"/>
      <c r="F261" s="409"/>
      <c r="G261" s="399"/>
      <c r="H261" s="399"/>
      <c r="I261" s="399"/>
    </row>
    <row r="262" spans="1:9">
      <c r="A262" s="404"/>
      <c r="B262" s="399"/>
      <c r="C262" s="252"/>
      <c r="D262" s="399"/>
      <c r="E262" s="411"/>
      <c r="F262" s="409"/>
      <c r="G262" s="399"/>
      <c r="H262" s="399"/>
      <c r="I262" s="399"/>
    </row>
    <row r="263" spans="1:9">
      <c r="A263" s="404"/>
      <c r="B263" s="399"/>
      <c r="C263" s="252"/>
      <c r="D263" s="399"/>
      <c r="E263" s="411"/>
      <c r="F263" s="409"/>
      <c r="G263" s="399"/>
      <c r="H263" s="399"/>
      <c r="I263" s="399"/>
    </row>
    <row r="264" spans="1:9">
      <c r="A264" s="404"/>
      <c r="B264" s="399"/>
      <c r="C264" s="252"/>
      <c r="D264" s="399"/>
      <c r="E264" s="411"/>
      <c r="F264" s="409"/>
      <c r="G264" s="399"/>
      <c r="H264" s="399"/>
      <c r="I264" s="399"/>
    </row>
    <row r="265" spans="1:9">
      <c r="A265" s="404"/>
      <c r="B265" s="399"/>
      <c r="C265" s="252"/>
      <c r="D265" s="399"/>
      <c r="E265" s="411"/>
      <c r="F265" s="409"/>
      <c r="G265" s="399"/>
      <c r="H265" s="399"/>
      <c r="I265" s="399"/>
    </row>
    <row r="266" spans="1:9">
      <c r="A266" s="404"/>
      <c r="B266" s="399"/>
      <c r="C266" s="252"/>
      <c r="D266" s="399"/>
      <c r="E266" s="411"/>
      <c r="F266" s="409"/>
      <c r="G266" s="399"/>
      <c r="H266" s="399"/>
      <c r="I266" s="399"/>
    </row>
    <row r="267" spans="1:9">
      <c r="A267" s="404"/>
      <c r="B267" s="399"/>
      <c r="C267" s="252"/>
      <c r="D267" s="399"/>
      <c r="E267" s="411"/>
      <c r="F267" s="409"/>
      <c r="G267" s="399"/>
      <c r="H267" s="399"/>
      <c r="I267" s="399"/>
    </row>
    <row r="268" spans="1:9">
      <c r="A268" s="404"/>
      <c r="B268" s="399"/>
      <c r="C268" s="252"/>
      <c r="D268" s="399"/>
      <c r="E268" s="411"/>
      <c r="F268" s="409"/>
      <c r="G268" s="399"/>
      <c r="H268" s="399"/>
      <c r="I268" s="399"/>
    </row>
    <row r="269" spans="1:9">
      <c r="A269" s="404"/>
      <c r="B269" s="399"/>
      <c r="C269" s="252"/>
      <c r="D269" s="399"/>
      <c r="E269" s="411"/>
      <c r="F269" s="409"/>
      <c r="G269" s="399"/>
      <c r="H269" s="399"/>
      <c r="I269" s="399"/>
    </row>
    <row r="270" spans="1:9">
      <c r="A270" s="404"/>
      <c r="B270" s="399"/>
      <c r="C270" s="252"/>
      <c r="D270" s="399"/>
      <c r="E270" s="411"/>
      <c r="F270" s="409"/>
      <c r="G270" s="399"/>
      <c r="H270" s="399"/>
      <c r="I270" s="399"/>
    </row>
    <row r="271" spans="1:9">
      <c r="A271" s="404"/>
      <c r="B271" s="399"/>
      <c r="C271" s="252"/>
      <c r="D271" s="399"/>
      <c r="E271" s="411"/>
      <c r="F271" s="409"/>
      <c r="G271" s="399"/>
      <c r="H271" s="399"/>
      <c r="I271" s="399"/>
    </row>
    <row r="272" spans="1:9">
      <c r="A272" s="404"/>
      <c r="B272" s="399"/>
      <c r="C272" s="252"/>
      <c r="D272" s="399"/>
      <c r="E272" s="411"/>
      <c r="F272" s="409"/>
      <c r="G272" s="399"/>
      <c r="H272" s="399"/>
      <c r="I272" s="399"/>
    </row>
    <row r="273" spans="1:9">
      <c r="A273" s="404"/>
      <c r="B273" s="399"/>
      <c r="C273" s="252"/>
      <c r="D273" s="399"/>
      <c r="E273" s="411"/>
      <c r="F273" s="409"/>
      <c r="G273" s="399"/>
      <c r="H273" s="399"/>
      <c r="I273" s="399"/>
    </row>
    <row r="274" spans="1:9">
      <c r="A274" s="404"/>
      <c r="B274" s="399"/>
      <c r="C274" s="252"/>
      <c r="D274" s="399"/>
      <c r="E274" s="411"/>
      <c r="F274" s="409"/>
      <c r="G274" s="399"/>
      <c r="H274" s="399"/>
      <c r="I274" s="399"/>
    </row>
    <row r="275" spans="1:9">
      <c r="A275" s="404"/>
      <c r="B275" s="399"/>
      <c r="C275" s="252"/>
      <c r="D275" s="399"/>
      <c r="E275" s="411"/>
      <c r="F275" s="409"/>
      <c r="G275" s="399"/>
      <c r="H275" s="399"/>
      <c r="I275" s="399"/>
    </row>
    <row r="276" spans="1:9">
      <c r="A276" s="404"/>
      <c r="B276" s="399"/>
      <c r="C276" s="252"/>
      <c r="D276" s="399"/>
      <c r="E276" s="411"/>
      <c r="F276" s="409"/>
      <c r="G276" s="399"/>
      <c r="H276" s="399"/>
      <c r="I276" s="399"/>
    </row>
    <row r="277" spans="1:9">
      <c r="A277" s="404"/>
      <c r="B277" s="399"/>
      <c r="C277" s="252"/>
      <c r="D277" s="399"/>
      <c r="E277" s="411"/>
      <c r="F277" s="409"/>
      <c r="G277" s="399"/>
      <c r="H277" s="399"/>
      <c r="I277" s="399"/>
    </row>
    <row r="278" spans="1:9">
      <c r="A278" s="404"/>
      <c r="B278" s="399"/>
      <c r="C278" s="252"/>
      <c r="D278" s="399"/>
      <c r="E278" s="411"/>
      <c r="F278" s="409"/>
      <c r="G278" s="399"/>
      <c r="H278" s="399"/>
      <c r="I278" s="399"/>
    </row>
    <row r="279" spans="1:9">
      <c r="A279" s="404"/>
      <c r="B279" s="399"/>
      <c r="C279" s="252"/>
      <c r="D279" s="399"/>
      <c r="E279" s="411"/>
      <c r="F279" s="409"/>
      <c r="G279" s="399"/>
      <c r="H279" s="399"/>
      <c r="I279" s="399"/>
    </row>
    <row r="280" spans="1:9">
      <c r="A280" s="404"/>
      <c r="B280" s="399"/>
      <c r="C280" s="252"/>
      <c r="D280" s="399"/>
      <c r="E280" s="411"/>
      <c r="F280" s="409"/>
      <c r="G280" s="399"/>
      <c r="H280" s="399"/>
      <c r="I280" s="399"/>
    </row>
    <row r="281" spans="1:9">
      <c r="A281" s="404"/>
      <c r="B281" s="399"/>
      <c r="C281" s="252"/>
      <c r="D281" s="399"/>
      <c r="E281" s="411"/>
      <c r="F281" s="409"/>
      <c r="G281" s="399"/>
      <c r="H281" s="399"/>
      <c r="I281" s="399"/>
    </row>
    <row r="282" spans="1:9">
      <c r="A282" s="404"/>
      <c r="B282" s="399"/>
      <c r="C282" s="252"/>
      <c r="D282" s="399"/>
      <c r="E282" s="411"/>
      <c r="F282" s="409"/>
      <c r="G282" s="399"/>
      <c r="H282" s="399"/>
      <c r="I282" s="399"/>
    </row>
    <row r="283" spans="1:9">
      <c r="A283" s="404"/>
      <c r="B283" s="399"/>
      <c r="C283" s="252"/>
      <c r="D283" s="399"/>
      <c r="E283" s="411"/>
      <c r="F283" s="409"/>
      <c r="G283" s="399"/>
      <c r="H283" s="399"/>
      <c r="I283" s="399"/>
    </row>
    <row r="284" spans="1:9">
      <c r="A284" s="404"/>
      <c r="B284" s="399"/>
      <c r="C284" s="252"/>
      <c r="D284" s="399"/>
      <c r="E284" s="411"/>
      <c r="F284" s="409"/>
      <c r="G284" s="399"/>
      <c r="H284" s="399"/>
      <c r="I284" s="399"/>
    </row>
    <row r="285" spans="1:9">
      <c r="A285" s="404"/>
      <c r="B285" s="399"/>
      <c r="C285" s="252"/>
      <c r="D285" s="399"/>
      <c r="E285" s="411"/>
      <c r="F285" s="409"/>
      <c r="G285" s="399"/>
      <c r="H285" s="399"/>
      <c r="I285" s="399"/>
    </row>
    <row r="286" spans="1:9">
      <c r="A286" s="404"/>
      <c r="B286" s="399"/>
      <c r="C286" s="252"/>
      <c r="D286" s="399"/>
      <c r="E286" s="411"/>
      <c r="F286" s="409"/>
      <c r="G286" s="399"/>
      <c r="H286" s="399"/>
      <c r="I286" s="399"/>
    </row>
    <row r="287" spans="1:9">
      <c r="A287" s="404"/>
      <c r="B287" s="399"/>
      <c r="C287" s="252"/>
      <c r="D287" s="399"/>
      <c r="E287" s="411"/>
      <c r="F287" s="409"/>
      <c r="G287" s="399"/>
      <c r="H287" s="399"/>
      <c r="I287" s="399"/>
    </row>
    <row r="288" spans="1:9">
      <c r="A288" s="404"/>
      <c r="B288" s="399"/>
      <c r="C288" s="252"/>
      <c r="D288" s="399"/>
      <c r="E288" s="411"/>
      <c r="F288" s="409"/>
      <c r="G288" s="399"/>
      <c r="H288" s="399"/>
      <c r="I288" s="399"/>
    </row>
    <row r="289" spans="1:9">
      <c r="A289" s="404"/>
      <c r="B289" s="399"/>
      <c r="C289" s="252"/>
      <c r="D289" s="399"/>
      <c r="E289" s="411"/>
      <c r="F289" s="409"/>
      <c r="G289" s="399"/>
      <c r="H289" s="399"/>
      <c r="I289" s="399"/>
    </row>
    <row r="290" spans="1:9">
      <c r="A290" s="404"/>
      <c r="B290" s="399"/>
      <c r="C290" s="252"/>
      <c r="D290" s="399"/>
      <c r="E290" s="411"/>
      <c r="F290" s="409"/>
      <c r="G290" s="399"/>
      <c r="H290" s="399"/>
      <c r="I290" s="399"/>
    </row>
    <row r="291" spans="1:9">
      <c r="A291" s="404"/>
      <c r="B291" s="399"/>
      <c r="C291" s="252"/>
      <c r="D291" s="399"/>
      <c r="E291" s="411"/>
      <c r="F291" s="409"/>
      <c r="G291" s="399"/>
      <c r="H291" s="399"/>
      <c r="I291" s="399"/>
    </row>
    <row r="292" spans="1:9">
      <c r="A292" s="404"/>
      <c r="B292" s="399"/>
      <c r="C292" s="252"/>
      <c r="D292" s="399"/>
      <c r="E292" s="411"/>
      <c r="F292" s="409"/>
      <c r="G292" s="399"/>
      <c r="H292" s="399"/>
      <c r="I292" s="399"/>
    </row>
    <row r="293" spans="1:9">
      <c r="A293" s="404"/>
      <c r="B293" s="399"/>
      <c r="C293" s="252"/>
      <c r="D293" s="399"/>
      <c r="E293" s="411"/>
      <c r="F293" s="409"/>
      <c r="G293" s="399"/>
      <c r="H293" s="399"/>
      <c r="I293" s="399"/>
    </row>
    <row r="294" spans="1:9">
      <c r="A294" s="404"/>
      <c r="B294" s="399"/>
      <c r="C294" s="252"/>
      <c r="D294" s="399"/>
      <c r="E294" s="411"/>
      <c r="F294" s="409"/>
      <c r="G294" s="399"/>
      <c r="H294" s="399"/>
      <c r="I294" s="399"/>
    </row>
    <row r="295" spans="1:9">
      <c r="A295" s="404"/>
      <c r="B295" s="399"/>
      <c r="C295" s="252"/>
      <c r="D295" s="399"/>
      <c r="E295" s="411"/>
      <c r="F295" s="409"/>
      <c r="G295" s="399"/>
      <c r="H295" s="399"/>
      <c r="I295" s="399"/>
    </row>
    <row r="296" spans="1:9">
      <c r="A296" s="404"/>
      <c r="B296" s="399"/>
      <c r="C296" s="252"/>
      <c r="D296" s="399"/>
      <c r="E296" s="411"/>
      <c r="F296" s="409"/>
      <c r="G296" s="399"/>
      <c r="H296" s="399"/>
      <c r="I296" s="399"/>
    </row>
    <row r="297" spans="1:9">
      <c r="A297" s="404"/>
      <c r="B297" s="399"/>
      <c r="C297" s="252"/>
      <c r="D297" s="399"/>
      <c r="E297" s="411"/>
      <c r="F297" s="409"/>
      <c r="G297" s="399"/>
      <c r="H297" s="399"/>
      <c r="I297" s="399"/>
    </row>
    <row r="298" spans="1:9">
      <c r="A298" s="404"/>
      <c r="B298" s="399"/>
      <c r="C298" s="252"/>
      <c r="D298" s="399"/>
      <c r="E298" s="411"/>
      <c r="F298" s="409"/>
      <c r="G298" s="399"/>
      <c r="H298" s="399"/>
      <c r="I298" s="399"/>
    </row>
    <row r="299" spans="1:9">
      <c r="A299" s="404"/>
      <c r="B299" s="399"/>
      <c r="C299" s="252"/>
      <c r="D299" s="399"/>
      <c r="E299" s="411"/>
      <c r="F299" s="409"/>
      <c r="G299" s="399"/>
      <c r="H299" s="399"/>
      <c r="I299" s="399"/>
    </row>
    <row r="300" spans="1:9">
      <c r="A300" s="404"/>
      <c r="B300" s="399"/>
      <c r="C300" s="252"/>
      <c r="D300" s="399"/>
      <c r="E300" s="411"/>
      <c r="F300" s="409"/>
      <c r="G300" s="399"/>
      <c r="H300" s="399"/>
      <c r="I300" s="399"/>
    </row>
    <row r="301" spans="1:9">
      <c r="A301" s="404"/>
      <c r="B301" s="399"/>
      <c r="C301" s="252"/>
      <c r="D301" s="399"/>
      <c r="E301" s="411"/>
      <c r="F301" s="409"/>
      <c r="G301" s="399"/>
      <c r="H301" s="399"/>
      <c r="I301" s="399"/>
    </row>
    <row r="302" spans="1:9">
      <c r="A302" s="404"/>
      <c r="B302" s="399"/>
      <c r="C302" s="252"/>
      <c r="D302" s="399"/>
      <c r="E302" s="411"/>
      <c r="F302" s="409"/>
      <c r="G302" s="399"/>
      <c r="H302" s="399"/>
      <c r="I302" s="399"/>
    </row>
    <row r="303" spans="1:9">
      <c r="A303" s="404"/>
      <c r="B303" s="399"/>
      <c r="C303" s="252"/>
      <c r="D303" s="399"/>
      <c r="E303" s="411"/>
      <c r="F303" s="409"/>
      <c r="G303" s="399"/>
      <c r="H303" s="399"/>
      <c r="I303" s="399"/>
    </row>
    <row r="304" spans="1:9">
      <c r="A304" s="404"/>
      <c r="B304" s="399"/>
      <c r="C304" s="252"/>
      <c r="D304" s="399"/>
      <c r="E304" s="411"/>
      <c r="F304" s="409"/>
      <c r="G304" s="399"/>
      <c r="H304" s="399"/>
      <c r="I304" s="399"/>
    </row>
    <row r="305" spans="1:9">
      <c r="A305" s="404"/>
      <c r="B305" s="399"/>
      <c r="C305" s="252"/>
      <c r="D305" s="399"/>
      <c r="E305" s="411"/>
      <c r="F305" s="409"/>
      <c r="G305" s="399"/>
      <c r="H305" s="399"/>
      <c r="I305" s="399"/>
    </row>
    <row r="306" spans="1:9">
      <c r="A306" s="404"/>
      <c r="B306" s="399"/>
      <c r="C306" s="252"/>
      <c r="D306" s="399"/>
      <c r="E306" s="411"/>
      <c r="F306" s="409"/>
      <c r="G306" s="399"/>
      <c r="H306" s="399"/>
      <c r="I306" s="399"/>
    </row>
    <row r="307" spans="1:9">
      <c r="A307" s="404"/>
      <c r="B307" s="399"/>
      <c r="C307" s="252"/>
      <c r="D307" s="399"/>
      <c r="E307" s="411"/>
      <c r="F307" s="409"/>
      <c r="G307" s="399"/>
      <c r="H307" s="399"/>
      <c r="I307" s="399"/>
    </row>
    <row r="308" spans="1:9">
      <c r="A308" s="404"/>
      <c r="B308" s="399"/>
      <c r="C308" s="252"/>
      <c r="D308" s="399"/>
      <c r="E308" s="411"/>
      <c r="F308" s="409"/>
      <c r="G308" s="399"/>
      <c r="H308" s="399"/>
      <c r="I308" s="399"/>
    </row>
    <row r="309" spans="1:9">
      <c r="A309" s="404"/>
      <c r="B309" s="399"/>
      <c r="C309" s="252"/>
      <c r="D309" s="399"/>
      <c r="E309" s="411"/>
      <c r="F309" s="409"/>
      <c r="G309" s="399"/>
      <c r="H309" s="399"/>
      <c r="I309" s="399"/>
    </row>
    <row r="310" spans="1:9">
      <c r="A310" s="404"/>
      <c r="B310" s="399"/>
      <c r="C310" s="252"/>
      <c r="D310" s="399"/>
      <c r="E310" s="411"/>
      <c r="F310" s="409"/>
      <c r="G310" s="399"/>
      <c r="H310" s="399"/>
      <c r="I310" s="399"/>
    </row>
    <row r="311" spans="1:9">
      <c r="A311" s="404"/>
      <c r="B311" s="399"/>
      <c r="C311" s="252"/>
      <c r="D311" s="399"/>
      <c r="E311" s="411"/>
      <c r="F311" s="409"/>
      <c r="G311" s="399"/>
      <c r="H311" s="399"/>
      <c r="I311" s="399"/>
    </row>
    <row r="312" spans="1:9">
      <c r="A312" s="404"/>
      <c r="B312" s="399"/>
      <c r="C312" s="252"/>
      <c r="D312" s="399"/>
      <c r="E312" s="411"/>
      <c r="F312" s="409"/>
      <c r="G312" s="399"/>
      <c r="H312" s="399"/>
      <c r="I312" s="399"/>
    </row>
    <row r="313" spans="1:9">
      <c r="A313" s="404"/>
      <c r="B313" s="399"/>
      <c r="C313" s="252"/>
      <c r="D313" s="399"/>
      <c r="E313" s="411"/>
      <c r="F313" s="409"/>
      <c r="G313" s="399"/>
      <c r="H313" s="399"/>
      <c r="I313" s="399"/>
    </row>
    <row r="314" spans="1:9">
      <c r="A314" s="404"/>
      <c r="B314" s="399"/>
      <c r="C314" s="252"/>
      <c r="D314" s="399"/>
      <c r="E314" s="411"/>
      <c r="F314" s="409"/>
      <c r="G314" s="399"/>
      <c r="H314" s="399"/>
      <c r="I314" s="399"/>
    </row>
    <row r="315" spans="1:9">
      <c r="A315" s="404"/>
      <c r="B315" s="399"/>
      <c r="C315" s="252"/>
      <c r="D315" s="399"/>
      <c r="E315" s="411"/>
      <c r="F315" s="409"/>
      <c r="G315" s="399"/>
      <c r="H315" s="399"/>
      <c r="I315" s="399"/>
    </row>
    <row r="316" spans="1:9">
      <c r="A316" s="404"/>
      <c r="B316" s="399"/>
      <c r="C316" s="252"/>
      <c r="D316" s="399"/>
      <c r="E316" s="411"/>
      <c r="F316" s="409"/>
      <c r="G316" s="399"/>
      <c r="H316" s="399"/>
      <c r="I316" s="399"/>
    </row>
    <row r="317" spans="1:9">
      <c r="A317" s="404"/>
      <c r="B317" s="399"/>
      <c r="C317" s="252"/>
      <c r="D317" s="399"/>
      <c r="E317" s="411"/>
      <c r="F317" s="409"/>
      <c r="G317" s="399"/>
      <c r="H317" s="399"/>
      <c r="I317" s="399"/>
    </row>
    <row r="318" spans="1:9">
      <c r="A318" s="404"/>
      <c r="B318" s="399"/>
      <c r="C318" s="252"/>
      <c r="D318" s="399"/>
      <c r="E318" s="411"/>
      <c r="F318" s="409"/>
      <c r="G318" s="399"/>
      <c r="H318" s="399"/>
      <c r="I318" s="399"/>
    </row>
    <row r="319" spans="1:9">
      <c r="A319" s="404"/>
      <c r="B319" s="399"/>
      <c r="C319" s="252"/>
      <c r="D319" s="399"/>
      <c r="E319" s="411"/>
      <c r="F319" s="409"/>
      <c r="G319" s="399"/>
      <c r="H319" s="399"/>
      <c r="I319" s="399"/>
    </row>
    <row r="320" spans="1:9">
      <c r="A320" s="404"/>
      <c r="B320" s="399"/>
      <c r="C320" s="252"/>
      <c r="D320" s="399"/>
      <c r="E320" s="411"/>
      <c r="F320" s="409"/>
      <c r="G320" s="399"/>
      <c r="H320" s="399"/>
      <c r="I320" s="399"/>
    </row>
    <row r="321" spans="1:9">
      <c r="A321" s="404"/>
      <c r="B321" s="399"/>
      <c r="C321" s="252"/>
      <c r="D321" s="399"/>
      <c r="E321" s="411"/>
      <c r="F321" s="409"/>
      <c r="G321" s="399"/>
      <c r="H321" s="399"/>
      <c r="I321" s="399"/>
    </row>
    <row r="322" spans="1:9">
      <c r="A322" s="404"/>
      <c r="B322" s="399"/>
      <c r="C322" s="252"/>
      <c r="D322" s="399"/>
      <c r="E322" s="411"/>
      <c r="F322" s="409"/>
      <c r="G322" s="399"/>
      <c r="H322" s="399"/>
      <c r="I322" s="399"/>
    </row>
    <row r="323" spans="1:9">
      <c r="A323" s="404"/>
      <c r="B323" s="399"/>
      <c r="C323" s="252"/>
      <c r="D323" s="399"/>
      <c r="E323" s="411"/>
      <c r="F323" s="409"/>
      <c r="G323" s="399"/>
      <c r="H323" s="399"/>
      <c r="I323" s="399"/>
    </row>
    <row r="324" spans="1:9">
      <c r="A324" s="404"/>
      <c r="B324" s="399"/>
      <c r="C324" s="252"/>
      <c r="D324" s="399"/>
      <c r="E324" s="411"/>
      <c r="F324" s="409"/>
      <c r="G324" s="399"/>
      <c r="H324" s="399"/>
      <c r="I324" s="399"/>
    </row>
    <row r="325" spans="1:9">
      <c r="A325" s="404"/>
      <c r="B325" s="399"/>
      <c r="C325" s="252"/>
      <c r="D325" s="399"/>
      <c r="E325" s="411"/>
      <c r="F325" s="409"/>
      <c r="G325" s="399"/>
      <c r="H325" s="399"/>
      <c r="I325" s="399"/>
    </row>
    <row r="326" spans="1:9">
      <c r="A326" s="404"/>
      <c r="B326" s="399"/>
      <c r="C326" s="252"/>
      <c r="D326" s="399"/>
      <c r="E326" s="411"/>
      <c r="F326" s="409"/>
      <c r="G326" s="399"/>
      <c r="H326" s="399"/>
      <c r="I326" s="399"/>
    </row>
    <row r="327" spans="1:9">
      <c r="A327" s="404"/>
      <c r="B327" s="399"/>
      <c r="C327" s="252"/>
      <c r="D327" s="399"/>
      <c r="E327" s="411"/>
      <c r="F327" s="409"/>
      <c r="G327" s="399"/>
      <c r="H327" s="399"/>
      <c r="I327" s="399"/>
    </row>
    <row r="328" spans="1:9">
      <c r="A328" s="404"/>
      <c r="B328" s="399"/>
      <c r="C328" s="252"/>
      <c r="D328" s="399"/>
      <c r="E328" s="411"/>
      <c r="F328" s="409"/>
      <c r="G328" s="399"/>
      <c r="H328" s="399"/>
      <c r="I328" s="399"/>
    </row>
    <row r="329" spans="1:9">
      <c r="A329" s="404"/>
      <c r="B329" s="399"/>
      <c r="C329" s="252"/>
      <c r="D329" s="399"/>
      <c r="E329" s="411"/>
      <c r="F329" s="409"/>
      <c r="G329" s="399"/>
      <c r="H329" s="399"/>
      <c r="I329" s="399"/>
    </row>
    <row r="330" spans="1:9">
      <c r="A330" s="404"/>
      <c r="B330" s="399"/>
      <c r="C330" s="252"/>
      <c r="D330" s="399"/>
      <c r="E330" s="411"/>
      <c r="F330" s="409"/>
      <c r="G330" s="399"/>
      <c r="H330" s="399"/>
      <c r="I330" s="399"/>
    </row>
    <row r="331" spans="1:9">
      <c r="A331" s="404"/>
      <c r="B331" s="399"/>
      <c r="C331" s="252"/>
      <c r="D331" s="399"/>
      <c r="E331" s="411"/>
      <c r="F331" s="409"/>
      <c r="G331" s="399"/>
      <c r="H331" s="399"/>
      <c r="I331" s="399"/>
    </row>
    <row r="332" spans="1:9">
      <c r="A332" s="404"/>
      <c r="B332" s="399"/>
      <c r="C332" s="252"/>
      <c r="D332" s="399"/>
      <c r="E332" s="411"/>
      <c r="F332" s="409"/>
      <c r="G332" s="399"/>
      <c r="H332" s="399"/>
      <c r="I332" s="399"/>
    </row>
    <row r="333" spans="1:9">
      <c r="A333" s="404"/>
      <c r="B333" s="399"/>
      <c r="C333" s="252"/>
      <c r="D333" s="399"/>
      <c r="E333" s="411"/>
      <c r="F333" s="409"/>
      <c r="G333" s="399"/>
      <c r="H333" s="399"/>
      <c r="I333" s="399"/>
    </row>
    <row r="334" spans="1:9">
      <c r="A334" s="404"/>
      <c r="B334" s="399"/>
      <c r="C334" s="252"/>
      <c r="D334" s="399"/>
      <c r="E334" s="411"/>
      <c r="F334" s="409"/>
      <c r="G334" s="399"/>
      <c r="H334" s="399"/>
      <c r="I334" s="399"/>
    </row>
    <row r="335" spans="1:9">
      <c r="A335" s="404"/>
      <c r="B335" s="399"/>
      <c r="C335" s="252"/>
      <c r="D335" s="399"/>
      <c r="E335" s="411"/>
      <c r="F335" s="409"/>
      <c r="G335" s="399"/>
      <c r="H335" s="399"/>
      <c r="I335" s="399"/>
    </row>
    <row r="336" spans="1:9">
      <c r="A336" s="404"/>
      <c r="B336" s="399"/>
      <c r="C336" s="252"/>
      <c r="D336" s="399"/>
      <c r="E336" s="411"/>
      <c r="F336" s="409"/>
      <c r="G336" s="399"/>
      <c r="H336" s="399"/>
      <c r="I336" s="399"/>
    </row>
    <row r="337" spans="1:9">
      <c r="A337" s="404"/>
      <c r="B337" s="399"/>
      <c r="C337" s="252"/>
      <c r="D337" s="399"/>
      <c r="E337" s="411"/>
      <c r="F337" s="409"/>
      <c r="G337" s="399"/>
      <c r="H337" s="399"/>
      <c r="I337" s="399"/>
    </row>
    <row r="338" spans="1:9">
      <c r="A338" s="404"/>
      <c r="B338" s="399"/>
      <c r="C338" s="252"/>
      <c r="D338" s="399"/>
      <c r="E338" s="411"/>
      <c r="F338" s="409"/>
      <c r="G338" s="399"/>
      <c r="H338" s="399"/>
      <c r="I338" s="399"/>
    </row>
    <row r="339" spans="1:9">
      <c r="A339" s="404"/>
      <c r="B339" s="399"/>
      <c r="C339" s="252"/>
      <c r="D339" s="399"/>
      <c r="E339" s="411"/>
      <c r="F339" s="409"/>
      <c r="G339" s="399"/>
      <c r="H339" s="399"/>
      <c r="I339" s="399"/>
    </row>
    <row r="340" spans="1:9">
      <c r="A340" s="404"/>
      <c r="B340" s="399"/>
      <c r="C340" s="252"/>
      <c r="D340" s="399"/>
      <c r="E340" s="411"/>
      <c r="F340" s="409"/>
      <c r="G340" s="399"/>
      <c r="H340" s="399"/>
      <c r="I340" s="399"/>
    </row>
    <row r="341" spans="1:9">
      <c r="A341" s="404"/>
      <c r="B341" s="399"/>
      <c r="C341" s="252"/>
      <c r="D341" s="399"/>
      <c r="E341" s="411"/>
      <c r="F341" s="409"/>
      <c r="G341" s="399"/>
      <c r="H341" s="399"/>
      <c r="I341" s="399"/>
    </row>
    <row r="342" spans="1:9">
      <c r="A342" s="404"/>
      <c r="B342" s="399"/>
      <c r="C342" s="252"/>
      <c r="D342" s="399"/>
      <c r="E342" s="411"/>
      <c r="F342" s="409"/>
      <c r="G342" s="399"/>
      <c r="H342" s="399"/>
      <c r="I342" s="399"/>
    </row>
    <row r="343" spans="1:9">
      <c r="A343" s="404"/>
      <c r="B343" s="399"/>
      <c r="C343" s="252"/>
      <c r="D343" s="399"/>
      <c r="E343" s="411"/>
      <c r="F343" s="409"/>
      <c r="G343" s="399"/>
      <c r="H343" s="399"/>
      <c r="I343" s="399"/>
    </row>
    <row r="344" spans="1:9">
      <c r="A344" s="404"/>
      <c r="B344" s="399"/>
      <c r="C344" s="252"/>
      <c r="D344" s="399"/>
      <c r="E344" s="411"/>
      <c r="F344" s="409"/>
      <c r="G344" s="399"/>
      <c r="H344" s="399"/>
      <c r="I344" s="399"/>
    </row>
    <row r="345" spans="1:9">
      <c r="A345" s="404"/>
      <c r="B345" s="399"/>
      <c r="C345" s="252"/>
      <c r="D345" s="399"/>
      <c r="E345" s="411"/>
      <c r="F345" s="409"/>
      <c r="G345" s="399"/>
      <c r="H345" s="399"/>
      <c r="I345" s="399"/>
    </row>
    <row r="346" spans="1:9">
      <c r="A346" s="404"/>
      <c r="B346" s="399"/>
      <c r="C346" s="252"/>
      <c r="D346" s="399"/>
      <c r="E346" s="411"/>
      <c r="F346" s="409"/>
      <c r="G346" s="399"/>
      <c r="H346" s="399"/>
      <c r="I346" s="399"/>
    </row>
    <row r="347" spans="1:9">
      <c r="A347" s="404"/>
      <c r="B347" s="399"/>
      <c r="C347" s="252"/>
      <c r="D347" s="399"/>
      <c r="E347" s="411"/>
      <c r="F347" s="409"/>
      <c r="G347" s="399"/>
      <c r="H347" s="399"/>
      <c r="I347" s="399"/>
    </row>
    <row r="348" spans="1:9">
      <c r="A348" s="404"/>
      <c r="B348" s="399"/>
      <c r="C348" s="252"/>
      <c r="D348" s="399"/>
      <c r="E348" s="411"/>
      <c r="F348" s="409"/>
      <c r="G348" s="399"/>
      <c r="H348" s="399"/>
      <c r="I348" s="399"/>
    </row>
    <row r="349" spans="1:9">
      <c r="A349" s="404"/>
      <c r="B349" s="399"/>
      <c r="C349" s="252"/>
      <c r="D349" s="399"/>
      <c r="E349" s="411"/>
      <c r="F349" s="409"/>
      <c r="G349" s="399"/>
      <c r="H349" s="399"/>
      <c r="I349" s="399"/>
    </row>
    <row r="350" spans="1:9">
      <c r="A350" s="404"/>
      <c r="B350" s="399"/>
      <c r="C350" s="252"/>
      <c r="D350" s="399"/>
      <c r="E350" s="411"/>
      <c r="F350" s="409"/>
      <c r="G350" s="399"/>
      <c r="H350" s="399"/>
      <c r="I350" s="399"/>
    </row>
    <row r="351" spans="1:9">
      <c r="A351" s="404"/>
      <c r="B351" s="399"/>
      <c r="C351" s="252"/>
      <c r="D351" s="399"/>
      <c r="E351" s="411"/>
      <c r="F351" s="409"/>
      <c r="G351" s="399"/>
      <c r="H351" s="399"/>
      <c r="I351" s="399"/>
    </row>
    <row r="352" spans="1:9">
      <c r="A352" s="404"/>
      <c r="B352" s="399"/>
      <c r="C352" s="252"/>
      <c r="D352" s="399"/>
      <c r="E352" s="411"/>
      <c r="F352" s="409"/>
      <c r="G352" s="399"/>
      <c r="H352" s="399"/>
      <c r="I352" s="399"/>
    </row>
    <row r="353" spans="1:9">
      <c r="A353" s="404"/>
      <c r="B353" s="399"/>
      <c r="C353" s="252"/>
      <c r="D353" s="399"/>
      <c r="E353" s="411"/>
      <c r="F353" s="409"/>
      <c r="G353" s="399"/>
      <c r="H353" s="399"/>
      <c r="I353" s="399"/>
    </row>
    <row r="354" spans="1:9">
      <c r="A354" s="404"/>
      <c r="B354" s="399"/>
      <c r="C354" s="252"/>
      <c r="D354" s="399"/>
      <c r="E354" s="411"/>
      <c r="F354" s="409"/>
      <c r="G354" s="399"/>
      <c r="H354" s="399"/>
      <c r="I354" s="399"/>
    </row>
    <row r="355" spans="1:9">
      <c r="A355" s="404"/>
      <c r="B355" s="399"/>
      <c r="C355" s="252"/>
      <c r="D355" s="399"/>
      <c r="E355" s="411"/>
      <c r="F355" s="409"/>
      <c r="G355" s="399"/>
      <c r="H355" s="399"/>
      <c r="I355" s="399"/>
    </row>
    <row r="356" spans="1:9">
      <c r="A356" s="404"/>
      <c r="B356" s="399"/>
      <c r="C356" s="252"/>
      <c r="D356" s="399"/>
      <c r="E356" s="411"/>
      <c r="F356" s="409"/>
      <c r="G356" s="399"/>
      <c r="H356" s="399"/>
      <c r="I356" s="399"/>
    </row>
    <row r="357" spans="1:9">
      <c r="A357" s="404"/>
      <c r="B357" s="399"/>
      <c r="C357" s="252"/>
      <c r="D357" s="399"/>
      <c r="E357" s="411"/>
      <c r="F357" s="409"/>
      <c r="G357" s="399"/>
      <c r="H357" s="399"/>
      <c r="I357" s="399"/>
    </row>
    <row r="358" spans="1:9">
      <c r="A358" s="404"/>
      <c r="B358" s="399"/>
      <c r="C358" s="252"/>
      <c r="D358" s="399"/>
      <c r="E358" s="411"/>
      <c r="F358" s="409"/>
      <c r="G358" s="399"/>
      <c r="H358" s="399"/>
      <c r="I358" s="399"/>
    </row>
    <row r="359" spans="1:9">
      <c r="A359" s="404"/>
      <c r="B359" s="399"/>
      <c r="C359" s="252"/>
      <c r="D359" s="399"/>
      <c r="E359" s="411"/>
      <c r="F359" s="409"/>
      <c r="G359" s="399"/>
      <c r="H359" s="399"/>
      <c r="I359" s="399"/>
    </row>
    <row r="360" spans="1:9">
      <c r="A360" s="404"/>
      <c r="B360" s="399"/>
      <c r="C360" s="252"/>
      <c r="D360" s="399"/>
      <c r="E360" s="411"/>
      <c r="F360" s="409"/>
      <c r="G360" s="399"/>
      <c r="H360" s="399"/>
      <c r="I360" s="399"/>
    </row>
    <row r="361" spans="1:9">
      <c r="A361" s="404"/>
      <c r="B361" s="399"/>
      <c r="C361" s="252"/>
      <c r="D361" s="399"/>
      <c r="E361" s="411"/>
      <c r="F361" s="409"/>
      <c r="G361" s="399"/>
      <c r="H361" s="399"/>
      <c r="I361" s="399"/>
    </row>
    <row r="362" spans="1:9">
      <c r="A362" s="404"/>
      <c r="B362" s="399"/>
      <c r="C362" s="252"/>
      <c r="D362" s="399"/>
      <c r="E362" s="411"/>
      <c r="F362" s="409"/>
      <c r="G362" s="399"/>
      <c r="H362" s="399"/>
      <c r="I362" s="399"/>
    </row>
    <row r="363" spans="1:9">
      <c r="A363" s="404"/>
      <c r="B363" s="399"/>
      <c r="C363" s="252"/>
      <c r="D363" s="399"/>
      <c r="E363" s="411"/>
      <c r="F363" s="409"/>
      <c r="G363" s="399"/>
      <c r="H363" s="399"/>
      <c r="I363" s="399"/>
    </row>
    <row r="364" spans="1:9">
      <c r="A364" s="404"/>
      <c r="B364" s="399"/>
      <c r="C364" s="252"/>
      <c r="D364" s="399"/>
      <c r="E364" s="411"/>
      <c r="F364" s="409"/>
      <c r="G364" s="399"/>
      <c r="H364" s="399"/>
      <c r="I364" s="399"/>
    </row>
    <row r="365" spans="1:9">
      <c r="A365" s="404"/>
      <c r="B365" s="399"/>
      <c r="C365" s="252"/>
      <c r="D365" s="399"/>
      <c r="E365" s="411"/>
      <c r="F365" s="409"/>
      <c r="G365" s="399"/>
      <c r="H365" s="399"/>
      <c r="I365" s="399"/>
    </row>
    <row r="366" spans="1:9">
      <c r="A366" s="404"/>
      <c r="B366" s="399"/>
      <c r="C366" s="252"/>
      <c r="D366" s="399"/>
      <c r="E366" s="411"/>
      <c r="F366" s="409"/>
      <c r="G366" s="399"/>
      <c r="H366" s="399"/>
      <c r="I366" s="399"/>
    </row>
    <row r="367" spans="1:9">
      <c r="A367" s="404"/>
      <c r="B367" s="399"/>
      <c r="C367" s="252"/>
      <c r="D367" s="399"/>
      <c r="E367" s="411"/>
      <c r="F367" s="409"/>
      <c r="G367" s="399"/>
      <c r="H367" s="399"/>
      <c r="I367" s="399"/>
    </row>
    <row r="368" spans="1:9">
      <c r="A368" s="404"/>
      <c r="B368" s="399"/>
      <c r="C368" s="252"/>
      <c r="D368" s="399"/>
      <c r="E368" s="411"/>
      <c r="F368" s="409"/>
      <c r="G368" s="399"/>
      <c r="H368" s="399"/>
      <c r="I368" s="399"/>
    </row>
    <row r="369" spans="1:9">
      <c r="A369" s="404"/>
      <c r="B369" s="399"/>
      <c r="C369" s="252"/>
      <c r="D369" s="399"/>
      <c r="E369" s="411"/>
      <c r="F369" s="409"/>
      <c r="G369" s="399"/>
      <c r="H369" s="399"/>
      <c r="I369" s="399"/>
    </row>
    <row r="370" spans="1:9">
      <c r="A370" s="404"/>
      <c r="B370" s="399"/>
      <c r="C370" s="252"/>
      <c r="D370" s="399"/>
      <c r="E370" s="411"/>
      <c r="F370" s="409"/>
      <c r="G370" s="399"/>
      <c r="H370" s="399"/>
      <c r="I370" s="399"/>
    </row>
    <row r="371" spans="1:9">
      <c r="A371" s="404"/>
      <c r="B371" s="399"/>
      <c r="C371" s="252"/>
      <c r="D371" s="399"/>
      <c r="E371" s="411"/>
      <c r="F371" s="409"/>
      <c r="G371" s="399"/>
      <c r="H371" s="399"/>
      <c r="I371" s="399"/>
    </row>
    <row r="372" spans="1:9">
      <c r="A372" s="404"/>
      <c r="B372" s="399"/>
      <c r="C372" s="252"/>
      <c r="D372" s="399"/>
      <c r="E372" s="411"/>
      <c r="F372" s="409"/>
      <c r="G372" s="399"/>
      <c r="H372" s="399"/>
      <c r="I372" s="399"/>
    </row>
    <row r="373" spans="1:9">
      <c r="A373" s="404"/>
      <c r="B373" s="399"/>
      <c r="C373" s="252"/>
      <c r="D373" s="399"/>
      <c r="E373" s="411"/>
      <c r="F373" s="409"/>
      <c r="G373" s="399"/>
      <c r="H373" s="399"/>
      <c r="I373" s="399"/>
    </row>
    <row r="374" spans="1:9">
      <c r="A374" s="404"/>
      <c r="B374" s="399"/>
      <c r="C374" s="252"/>
      <c r="D374" s="399"/>
      <c r="E374" s="411"/>
      <c r="F374" s="409"/>
      <c r="G374" s="399"/>
      <c r="H374" s="399"/>
      <c r="I374" s="399"/>
    </row>
    <row r="375" spans="1:9">
      <c r="A375" s="404"/>
      <c r="B375" s="399"/>
      <c r="C375" s="252"/>
      <c r="D375" s="399"/>
      <c r="E375" s="411"/>
      <c r="F375" s="409"/>
      <c r="G375" s="399"/>
      <c r="H375" s="399"/>
      <c r="I375" s="399"/>
    </row>
    <row r="376" spans="1:9">
      <c r="A376" s="404"/>
      <c r="B376" s="399"/>
      <c r="C376" s="252"/>
      <c r="D376" s="399"/>
      <c r="E376" s="411"/>
      <c r="F376" s="409"/>
      <c r="G376" s="399"/>
      <c r="H376" s="399"/>
      <c r="I376" s="399"/>
    </row>
    <row r="377" spans="1:9">
      <c r="A377" s="404"/>
      <c r="B377" s="399"/>
      <c r="C377" s="252"/>
      <c r="D377" s="399"/>
      <c r="E377" s="411"/>
      <c r="F377" s="409"/>
      <c r="G377" s="399"/>
      <c r="H377" s="399"/>
      <c r="I377" s="399"/>
    </row>
    <row r="378" spans="1:9">
      <c r="A378" s="404"/>
      <c r="B378" s="399"/>
      <c r="C378" s="252"/>
      <c r="D378" s="399"/>
      <c r="E378" s="411"/>
      <c r="F378" s="409"/>
      <c r="G378" s="399"/>
      <c r="H378" s="399"/>
      <c r="I378" s="399"/>
    </row>
    <row r="379" spans="1:9">
      <c r="A379" s="404"/>
      <c r="B379" s="399"/>
      <c r="C379" s="252"/>
      <c r="D379" s="399"/>
      <c r="E379" s="411"/>
      <c r="F379" s="409"/>
      <c r="G379" s="399"/>
      <c r="H379" s="399"/>
      <c r="I379" s="399"/>
    </row>
    <row r="380" spans="1:9">
      <c r="A380" s="404"/>
      <c r="B380" s="399"/>
      <c r="C380" s="252"/>
      <c r="D380" s="399"/>
      <c r="E380" s="411"/>
      <c r="F380" s="409"/>
      <c r="G380" s="399"/>
      <c r="H380" s="399"/>
      <c r="I380" s="399"/>
    </row>
    <row r="381" spans="1:9">
      <c r="A381" s="404"/>
      <c r="B381" s="399"/>
      <c r="C381" s="252"/>
      <c r="D381" s="399"/>
      <c r="E381" s="411"/>
      <c r="F381" s="409"/>
      <c r="G381" s="399"/>
      <c r="H381" s="399"/>
      <c r="I381" s="399"/>
    </row>
    <row r="382" spans="1:9">
      <c r="A382" s="404"/>
      <c r="B382" s="399"/>
      <c r="C382" s="252"/>
      <c r="D382" s="399"/>
      <c r="E382" s="411"/>
      <c r="F382" s="409"/>
      <c r="G382" s="399"/>
      <c r="H382" s="399"/>
      <c r="I382" s="399"/>
    </row>
    <row r="383" spans="1:9">
      <c r="A383" s="404"/>
      <c r="B383" s="399"/>
      <c r="C383" s="252"/>
      <c r="D383" s="399"/>
      <c r="E383" s="411"/>
      <c r="F383" s="409"/>
      <c r="G383" s="399"/>
      <c r="H383" s="399"/>
      <c r="I383" s="399"/>
    </row>
    <row r="384" spans="1:9">
      <c r="A384" s="404"/>
      <c r="B384" s="399"/>
      <c r="C384" s="252"/>
      <c r="D384" s="399"/>
      <c r="E384" s="411"/>
      <c r="F384" s="409"/>
      <c r="G384" s="399"/>
      <c r="H384" s="399"/>
      <c r="I384" s="399"/>
    </row>
    <row r="385" spans="1:9">
      <c r="A385" s="404"/>
      <c r="B385" s="399"/>
      <c r="C385" s="252"/>
      <c r="D385" s="399"/>
      <c r="E385" s="411"/>
      <c r="F385" s="409"/>
      <c r="G385" s="399"/>
      <c r="H385" s="399"/>
      <c r="I385" s="399"/>
    </row>
    <row r="386" spans="1:9">
      <c r="A386" s="404"/>
      <c r="B386" s="399"/>
      <c r="C386" s="252"/>
      <c r="D386" s="399"/>
      <c r="E386" s="411"/>
      <c r="F386" s="409"/>
      <c r="G386" s="399"/>
      <c r="H386" s="399"/>
      <c r="I386" s="399"/>
    </row>
    <row r="387" spans="1:9">
      <c r="A387" s="404"/>
      <c r="B387" s="399"/>
      <c r="C387" s="252"/>
      <c r="D387" s="399"/>
      <c r="E387" s="411"/>
      <c r="F387" s="409"/>
      <c r="G387" s="399"/>
      <c r="H387" s="399"/>
      <c r="I387" s="399"/>
    </row>
    <row r="388" spans="1:9">
      <c r="A388" s="404"/>
      <c r="B388" s="399"/>
      <c r="C388" s="252"/>
      <c r="D388" s="399"/>
      <c r="E388" s="411"/>
      <c r="F388" s="409"/>
      <c r="G388" s="399"/>
      <c r="H388" s="399"/>
      <c r="I388" s="399"/>
    </row>
    <row r="389" spans="1:9">
      <c r="A389" s="404"/>
      <c r="B389" s="399"/>
      <c r="C389" s="252"/>
      <c r="D389" s="399"/>
      <c r="E389" s="411"/>
      <c r="F389" s="409"/>
      <c r="G389" s="399"/>
      <c r="H389" s="399"/>
      <c r="I389" s="399"/>
    </row>
    <row r="390" spans="1:9">
      <c r="A390" s="404"/>
      <c r="B390" s="399"/>
      <c r="C390" s="252"/>
      <c r="D390" s="399"/>
      <c r="E390" s="411"/>
      <c r="F390" s="409"/>
      <c r="G390" s="399"/>
      <c r="H390" s="399"/>
      <c r="I390" s="399"/>
    </row>
    <row r="391" spans="1:9">
      <c r="A391" s="404"/>
      <c r="B391" s="399"/>
      <c r="C391" s="252"/>
      <c r="D391" s="399"/>
      <c r="E391" s="411"/>
      <c r="F391" s="409"/>
      <c r="G391" s="399"/>
      <c r="H391" s="399"/>
      <c r="I391" s="399"/>
    </row>
    <row r="392" spans="1:9">
      <c r="A392" s="404"/>
      <c r="B392" s="399"/>
      <c r="C392" s="252"/>
      <c r="D392" s="399"/>
      <c r="E392" s="411"/>
      <c r="F392" s="409"/>
      <c r="G392" s="399"/>
      <c r="H392" s="399"/>
      <c r="I392" s="399"/>
    </row>
    <row r="393" spans="1:9">
      <c r="A393" s="404"/>
      <c r="B393" s="399"/>
      <c r="C393" s="252"/>
      <c r="D393" s="399"/>
      <c r="E393" s="411"/>
      <c r="F393" s="409"/>
      <c r="G393" s="399"/>
      <c r="H393" s="399"/>
      <c r="I393" s="399"/>
    </row>
    <row r="394" spans="1:9">
      <c r="A394" s="404"/>
      <c r="B394" s="399"/>
      <c r="C394" s="252"/>
      <c r="D394" s="399"/>
      <c r="E394" s="411"/>
      <c r="F394" s="409"/>
      <c r="G394" s="399"/>
      <c r="H394" s="399"/>
      <c r="I394" s="399"/>
    </row>
    <row r="395" spans="1:9">
      <c r="A395" s="404"/>
      <c r="B395" s="399"/>
      <c r="C395" s="252"/>
      <c r="D395" s="399"/>
      <c r="E395" s="411"/>
      <c r="F395" s="409"/>
      <c r="G395" s="399"/>
      <c r="H395" s="399"/>
      <c r="I395" s="399"/>
    </row>
    <row r="396" spans="1:9">
      <c r="A396" s="404"/>
      <c r="B396" s="399"/>
      <c r="C396" s="252"/>
      <c r="D396" s="399"/>
      <c r="E396" s="411"/>
      <c r="F396" s="409"/>
      <c r="G396" s="399"/>
      <c r="H396" s="399"/>
      <c r="I396" s="399"/>
    </row>
    <row r="397" spans="1:9">
      <c r="A397" s="404"/>
      <c r="B397" s="399"/>
      <c r="C397" s="252"/>
      <c r="D397" s="399"/>
      <c r="E397" s="411"/>
      <c r="F397" s="409"/>
      <c r="G397" s="399"/>
      <c r="H397" s="399"/>
      <c r="I397" s="399"/>
    </row>
    <row r="398" spans="1:9">
      <c r="A398" s="404"/>
      <c r="B398" s="399"/>
      <c r="C398" s="252"/>
      <c r="D398" s="399"/>
      <c r="E398" s="411"/>
      <c r="F398" s="409"/>
      <c r="G398" s="399"/>
      <c r="H398" s="399"/>
      <c r="I398" s="399"/>
    </row>
    <row r="399" spans="1:9">
      <c r="A399" s="404"/>
      <c r="B399" s="399"/>
      <c r="C399" s="252"/>
      <c r="D399" s="399"/>
      <c r="E399" s="411"/>
      <c r="F399" s="409"/>
      <c r="G399" s="399"/>
      <c r="H399" s="399"/>
      <c r="I399" s="399"/>
    </row>
    <row r="400" spans="1:9">
      <c r="A400" s="404"/>
      <c r="B400" s="399"/>
      <c r="C400" s="252"/>
      <c r="D400" s="399"/>
      <c r="E400" s="411"/>
      <c r="F400" s="409"/>
      <c r="G400" s="399"/>
      <c r="H400" s="399"/>
      <c r="I400" s="399"/>
    </row>
    <row r="401" spans="1:9">
      <c r="A401" s="404"/>
      <c r="B401" s="399"/>
      <c r="C401" s="252"/>
      <c r="D401" s="399"/>
      <c r="E401" s="411"/>
      <c r="F401" s="409"/>
      <c r="G401" s="399"/>
      <c r="H401" s="399"/>
      <c r="I401" s="399"/>
    </row>
    <row r="402" spans="1:9">
      <c r="A402" s="404"/>
      <c r="B402" s="399"/>
      <c r="C402" s="252"/>
      <c r="D402" s="399"/>
      <c r="E402" s="411"/>
      <c r="F402" s="409"/>
      <c r="G402" s="399"/>
      <c r="H402" s="399"/>
      <c r="I402" s="399"/>
    </row>
    <row r="403" spans="1:9">
      <c r="A403" s="404"/>
      <c r="B403" s="399"/>
      <c r="C403" s="252"/>
      <c r="D403" s="399"/>
      <c r="E403" s="411"/>
      <c r="F403" s="409"/>
      <c r="G403" s="399"/>
      <c r="H403" s="399"/>
      <c r="I403" s="399"/>
    </row>
    <row r="404" spans="1:9">
      <c r="A404" s="404"/>
      <c r="B404" s="399"/>
      <c r="C404" s="252"/>
      <c r="D404" s="399"/>
      <c r="E404" s="411"/>
      <c r="F404" s="409"/>
      <c r="G404" s="399"/>
      <c r="H404" s="399"/>
      <c r="I404" s="399"/>
    </row>
    <row r="405" spans="1:9">
      <c r="A405" s="404"/>
      <c r="B405" s="399"/>
      <c r="C405" s="252"/>
      <c r="D405" s="399"/>
      <c r="E405" s="411"/>
      <c r="F405" s="409"/>
      <c r="G405" s="399"/>
      <c r="H405" s="399"/>
      <c r="I405" s="399"/>
    </row>
    <row r="406" spans="1:9">
      <c r="A406" s="404"/>
      <c r="B406" s="399"/>
      <c r="C406" s="252"/>
      <c r="D406" s="399"/>
      <c r="E406" s="411"/>
      <c r="F406" s="409"/>
      <c r="G406" s="399"/>
      <c r="H406" s="399"/>
      <c r="I406" s="399"/>
    </row>
    <row r="407" spans="1:9">
      <c r="A407" s="404"/>
      <c r="B407" s="399"/>
      <c r="C407" s="252"/>
      <c r="D407" s="399"/>
      <c r="E407" s="411"/>
      <c r="F407" s="409"/>
      <c r="G407" s="399"/>
      <c r="H407" s="399"/>
      <c r="I407" s="399"/>
    </row>
    <row r="408" spans="1:9">
      <c r="A408" s="404"/>
      <c r="B408" s="399"/>
      <c r="C408" s="252"/>
      <c r="D408" s="399"/>
      <c r="E408" s="411"/>
      <c r="F408" s="409"/>
      <c r="G408" s="399"/>
      <c r="H408" s="399"/>
      <c r="I408" s="399"/>
    </row>
    <row r="409" spans="1:9">
      <c r="A409" s="404"/>
      <c r="B409" s="399"/>
      <c r="C409" s="252"/>
      <c r="D409" s="399"/>
      <c r="E409" s="411"/>
      <c r="F409" s="409"/>
      <c r="G409" s="399"/>
      <c r="H409" s="399"/>
      <c r="I409" s="399"/>
    </row>
    <row r="410" spans="1:9">
      <c r="A410" s="404"/>
      <c r="B410" s="399"/>
      <c r="C410" s="252"/>
      <c r="D410" s="399"/>
      <c r="E410" s="411"/>
      <c r="F410" s="409"/>
      <c r="G410" s="399"/>
      <c r="H410" s="399"/>
      <c r="I410" s="399"/>
    </row>
    <row r="411" spans="1:9">
      <c r="A411" s="404"/>
      <c r="B411" s="399"/>
      <c r="C411" s="252"/>
      <c r="D411" s="399"/>
      <c r="E411" s="411"/>
      <c r="F411" s="409"/>
      <c r="G411" s="399"/>
      <c r="H411" s="399"/>
      <c r="I411" s="399"/>
    </row>
    <row r="412" spans="1:9">
      <c r="A412" s="404"/>
      <c r="B412" s="399"/>
      <c r="C412" s="252"/>
      <c r="D412" s="399"/>
      <c r="E412" s="411"/>
      <c r="F412" s="409"/>
      <c r="G412" s="399"/>
      <c r="H412" s="399"/>
      <c r="I412" s="399"/>
    </row>
    <row r="413" spans="1:9">
      <c r="A413" s="404"/>
      <c r="B413" s="399"/>
      <c r="C413" s="252"/>
      <c r="D413" s="399"/>
      <c r="E413" s="411"/>
      <c r="F413" s="409"/>
      <c r="G413" s="399"/>
      <c r="H413" s="399"/>
      <c r="I413" s="399"/>
    </row>
    <row r="414" spans="1:9">
      <c r="A414" s="404"/>
      <c r="B414" s="399"/>
      <c r="C414" s="252"/>
      <c r="D414" s="399"/>
      <c r="E414" s="411"/>
      <c r="F414" s="409"/>
      <c r="G414" s="399"/>
      <c r="H414" s="399"/>
      <c r="I414" s="399"/>
    </row>
    <row r="415" spans="1:9">
      <c r="A415" s="404"/>
      <c r="B415" s="399"/>
      <c r="C415" s="252"/>
      <c r="D415" s="399"/>
      <c r="E415" s="411"/>
      <c r="F415" s="409"/>
      <c r="G415" s="399"/>
      <c r="H415" s="399"/>
      <c r="I415" s="399"/>
    </row>
    <row r="416" spans="1:9">
      <c r="A416" s="404"/>
      <c r="B416" s="399"/>
      <c r="C416" s="252"/>
      <c r="D416" s="399"/>
      <c r="E416" s="411"/>
      <c r="F416" s="409"/>
      <c r="G416" s="399"/>
      <c r="H416" s="399"/>
      <c r="I416" s="399"/>
    </row>
    <row r="417" spans="1:9">
      <c r="A417" s="404"/>
      <c r="B417" s="399"/>
      <c r="C417" s="252"/>
      <c r="D417" s="399"/>
      <c r="E417" s="411"/>
      <c r="F417" s="409"/>
      <c r="G417" s="399"/>
      <c r="H417" s="399"/>
      <c r="I417" s="399"/>
    </row>
    <row r="418" spans="1:9">
      <c r="A418" s="404"/>
      <c r="B418" s="399"/>
      <c r="C418" s="252"/>
      <c r="D418" s="399"/>
      <c r="E418" s="411"/>
      <c r="F418" s="409"/>
      <c r="G418" s="399"/>
      <c r="H418" s="399"/>
      <c r="I418" s="399"/>
    </row>
    <row r="419" spans="1:9">
      <c r="A419" s="404"/>
      <c r="B419" s="399"/>
      <c r="C419" s="252"/>
      <c r="D419" s="399"/>
      <c r="E419" s="411"/>
      <c r="F419" s="409"/>
      <c r="G419" s="399"/>
      <c r="H419" s="399"/>
      <c r="I419" s="399"/>
    </row>
    <row r="420" spans="1:9">
      <c r="A420" s="404"/>
      <c r="B420" s="399"/>
      <c r="C420" s="252"/>
      <c r="D420" s="399"/>
      <c r="E420" s="411"/>
      <c r="F420" s="409"/>
      <c r="G420" s="399"/>
      <c r="H420" s="399"/>
      <c r="I420" s="399"/>
    </row>
    <row r="421" spans="1:9">
      <c r="A421" s="404"/>
      <c r="B421" s="399"/>
      <c r="C421" s="252"/>
      <c r="D421" s="399"/>
      <c r="E421" s="411"/>
      <c r="F421" s="409"/>
      <c r="G421" s="399"/>
      <c r="H421" s="399"/>
      <c r="I421" s="399"/>
    </row>
    <row r="422" spans="1:9">
      <c r="A422" s="404"/>
      <c r="B422" s="399"/>
      <c r="C422" s="252"/>
      <c r="D422" s="399"/>
      <c r="E422" s="411"/>
      <c r="F422" s="409"/>
      <c r="G422" s="399"/>
      <c r="H422" s="399"/>
      <c r="I422" s="399"/>
    </row>
    <row r="423" spans="1:9">
      <c r="A423" s="404"/>
      <c r="B423" s="399"/>
      <c r="C423" s="252"/>
      <c r="D423" s="399"/>
      <c r="E423" s="411"/>
      <c r="F423" s="409"/>
      <c r="G423" s="399"/>
      <c r="H423" s="399"/>
      <c r="I423" s="399"/>
    </row>
    <row r="424" spans="1:9">
      <c r="A424" s="404"/>
      <c r="B424" s="399"/>
      <c r="C424" s="252"/>
      <c r="D424" s="399"/>
      <c r="E424" s="411"/>
      <c r="F424" s="409"/>
      <c r="G424" s="399"/>
      <c r="H424" s="399"/>
      <c r="I424" s="399"/>
    </row>
    <row r="425" spans="1:9">
      <c r="A425" s="404"/>
      <c r="B425" s="399"/>
      <c r="C425" s="252"/>
      <c r="D425" s="399"/>
      <c r="E425" s="411"/>
      <c r="F425" s="409"/>
      <c r="G425" s="399"/>
      <c r="H425" s="399"/>
      <c r="I425" s="399"/>
    </row>
    <row r="426" spans="1:9">
      <c r="A426" s="404"/>
      <c r="B426" s="399"/>
      <c r="C426" s="252"/>
      <c r="D426" s="399"/>
      <c r="E426" s="411"/>
      <c r="F426" s="409"/>
      <c r="G426" s="399"/>
      <c r="H426" s="399"/>
      <c r="I426" s="399"/>
    </row>
    <row r="427" spans="1:9">
      <c r="A427" s="404"/>
      <c r="B427" s="399"/>
      <c r="C427" s="252"/>
      <c r="D427" s="399"/>
      <c r="E427" s="411"/>
      <c r="F427" s="409"/>
      <c r="G427" s="399"/>
      <c r="H427" s="399"/>
      <c r="I427" s="399"/>
    </row>
    <row r="428" spans="1:9">
      <c r="A428" s="404"/>
      <c r="B428" s="399"/>
      <c r="C428" s="252"/>
      <c r="D428" s="399"/>
      <c r="E428" s="411"/>
      <c r="F428" s="409"/>
      <c r="G428" s="399"/>
      <c r="H428" s="399"/>
      <c r="I428" s="399"/>
    </row>
    <row r="429" spans="1:9">
      <c r="A429" s="404"/>
      <c r="B429" s="399"/>
      <c r="C429" s="252"/>
      <c r="D429" s="399"/>
      <c r="E429" s="411"/>
      <c r="F429" s="409"/>
      <c r="G429" s="399"/>
      <c r="H429" s="399"/>
      <c r="I429" s="399"/>
    </row>
    <row r="430" spans="1:9">
      <c r="A430" s="404"/>
      <c r="B430" s="399"/>
      <c r="C430" s="252"/>
      <c r="D430" s="399"/>
      <c r="E430" s="411"/>
      <c r="F430" s="409"/>
      <c r="G430" s="399"/>
      <c r="H430" s="399"/>
      <c r="I430" s="399"/>
    </row>
    <row r="431" spans="1:9">
      <c r="A431" s="404"/>
      <c r="B431" s="399"/>
      <c r="C431" s="252"/>
      <c r="D431" s="399"/>
      <c r="E431" s="411"/>
      <c r="F431" s="409"/>
      <c r="G431" s="399"/>
      <c r="H431" s="399"/>
      <c r="I431" s="399"/>
    </row>
    <row r="432" spans="1:9">
      <c r="A432" s="404"/>
      <c r="B432" s="399"/>
      <c r="C432" s="252"/>
      <c r="D432" s="399"/>
      <c r="E432" s="411"/>
      <c r="F432" s="409"/>
      <c r="G432" s="399"/>
      <c r="H432" s="399"/>
      <c r="I432" s="399"/>
    </row>
    <row r="433" spans="1:9">
      <c r="A433" s="404"/>
      <c r="B433" s="399"/>
      <c r="C433" s="252"/>
      <c r="D433" s="399"/>
      <c r="E433" s="411"/>
      <c r="F433" s="409"/>
      <c r="G433" s="399"/>
      <c r="H433" s="399"/>
      <c r="I433" s="399"/>
    </row>
    <row r="434" spans="1:9">
      <c r="A434" s="404"/>
      <c r="B434" s="399"/>
      <c r="C434" s="252"/>
      <c r="D434" s="399"/>
      <c r="E434" s="411"/>
      <c r="F434" s="409"/>
      <c r="G434" s="399"/>
      <c r="H434" s="399"/>
      <c r="I434" s="399"/>
    </row>
    <row r="435" spans="1:9">
      <c r="A435" s="404"/>
      <c r="B435" s="399"/>
      <c r="C435" s="252"/>
      <c r="D435" s="399"/>
      <c r="E435" s="411"/>
      <c r="F435" s="409"/>
      <c r="G435" s="399"/>
      <c r="H435" s="399"/>
      <c r="I435" s="399"/>
    </row>
    <row r="436" spans="1:9">
      <c r="A436" s="404"/>
      <c r="B436" s="399"/>
      <c r="C436" s="252"/>
      <c r="D436" s="399"/>
      <c r="E436" s="411"/>
      <c r="F436" s="409"/>
      <c r="G436" s="399"/>
      <c r="H436" s="399"/>
      <c r="I436" s="399"/>
    </row>
    <row r="437" spans="1:9">
      <c r="A437" s="404"/>
      <c r="B437" s="399"/>
      <c r="C437" s="252"/>
      <c r="D437" s="399"/>
      <c r="E437" s="411"/>
      <c r="F437" s="409"/>
      <c r="G437" s="399"/>
      <c r="H437" s="399"/>
      <c r="I437" s="399"/>
    </row>
    <row r="438" spans="1:9">
      <c r="A438" s="404"/>
      <c r="B438" s="399"/>
      <c r="C438" s="252"/>
      <c r="D438" s="399"/>
      <c r="E438" s="411"/>
      <c r="F438" s="409"/>
      <c r="G438" s="399"/>
      <c r="H438" s="399"/>
      <c r="I438" s="399"/>
    </row>
    <row r="439" spans="1:9">
      <c r="A439" s="404"/>
      <c r="B439" s="399"/>
      <c r="C439" s="252"/>
      <c r="D439" s="399"/>
      <c r="E439" s="411"/>
      <c r="F439" s="409"/>
      <c r="G439" s="399"/>
      <c r="H439" s="399"/>
      <c r="I439" s="399"/>
    </row>
    <row r="440" spans="1:9">
      <c r="A440" s="404"/>
      <c r="B440" s="399"/>
      <c r="C440" s="252"/>
      <c r="D440" s="399"/>
      <c r="E440" s="411"/>
      <c r="F440" s="409"/>
      <c r="G440" s="399"/>
      <c r="H440" s="399"/>
      <c r="I440" s="399"/>
    </row>
    <row r="441" spans="1:9">
      <c r="A441" s="404"/>
      <c r="B441" s="399"/>
      <c r="C441" s="252"/>
      <c r="D441" s="399"/>
      <c r="E441" s="411"/>
      <c r="F441" s="409"/>
      <c r="G441" s="399"/>
      <c r="H441" s="399"/>
      <c r="I441" s="399"/>
    </row>
    <row r="442" spans="1:9">
      <c r="A442" s="404"/>
      <c r="B442" s="399"/>
      <c r="C442" s="252"/>
      <c r="D442" s="399"/>
      <c r="E442" s="411"/>
      <c r="F442" s="409"/>
      <c r="G442" s="399"/>
      <c r="H442" s="399"/>
      <c r="I442" s="399"/>
    </row>
    <row r="443" spans="1:9">
      <c r="A443" s="404"/>
      <c r="B443" s="399"/>
      <c r="C443" s="252"/>
      <c r="D443" s="399"/>
      <c r="E443" s="411"/>
      <c r="F443" s="409"/>
      <c r="G443" s="399"/>
      <c r="H443" s="399"/>
      <c r="I443" s="399"/>
    </row>
    <row r="444" spans="1:9">
      <c r="A444" s="404"/>
      <c r="B444" s="399"/>
      <c r="C444" s="252"/>
      <c r="D444" s="399"/>
      <c r="E444" s="411"/>
      <c r="F444" s="409"/>
      <c r="G444" s="399"/>
      <c r="H444" s="399"/>
      <c r="I444" s="399"/>
    </row>
    <row r="445" spans="1:9">
      <c r="A445" s="404"/>
      <c r="B445" s="399"/>
      <c r="C445" s="252"/>
      <c r="D445" s="399"/>
      <c r="E445" s="411"/>
      <c r="F445" s="409"/>
      <c r="G445" s="399"/>
      <c r="H445" s="399"/>
      <c r="I445" s="399"/>
    </row>
    <row r="446" spans="1:9">
      <c r="A446" s="404"/>
      <c r="B446" s="399"/>
      <c r="C446" s="252"/>
      <c r="D446" s="399"/>
      <c r="E446" s="411"/>
      <c r="F446" s="409"/>
      <c r="G446" s="399"/>
      <c r="H446" s="399"/>
      <c r="I446" s="399"/>
    </row>
    <row r="447" spans="1:9">
      <c r="A447" s="404"/>
      <c r="B447" s="399"/>
      <c r="C447" s="252"/>
      <c r="D447" s="399"/>
      <c r="E447" s="411"/>
      <c r="F447" s="409"/>
      <c r="G447" s="399"/>
      <c r="H447" s="399"/>
      <c r="I447" s="399"/>
    </row>
    <row r="448" spans="1:9">
      <c r="A448" s="404"/>
      <c r="B448" s="399"/>
      <c r="C448" s="252"/>
      <c r="D448" s="399"/>
      <c r="E448" s="411"/>
      <c r="F448" s="409"/>
      <c r="G448" s="399"/>
      <c r="H448" s="399"/>
      <c r="I448" s="399"/>
    </row>
    <row r="449" spans="1:9">
      <c r="A449" s="404"/>
      <c r="B449" s="399"/>
      <c r="C449" s="252"/>
      <c r="D449" s="399"/>
      <c r="E449" s="411"/>
      <c r="F449" s="409"/>
      <c r="G449" s="399"/>
      <c r="H449" s="399"/>
      <c r="I449" s="399"/>
    </row>
    <row r="450" spans="1:9">
      <c r="A450" s="404"/>
      <c r="B450" s="399"/>
      <c r="C450" s="252"/>
      <c r="D450" s="399"/>
      <c r="E450" s="411"/>
      <c r="F450" s="409"/>
      <c r="G450" s="399"/>
      <c r="H450" s="399"/>
      <c r="I450" s="399"/>
    </row>
    <row r="451" spans="1:9">
      <c r="A451" s="404"/>
      <c r="B451" s="399"/>
      <c r="C451" s="252"/>
      <c r="D451" s="399"/>
      <c r="E451" s="411"/>
      <c r="F451" s="409"/>
      <c r="G451" s="399"/>
      <c r="H451" s="399"/>
      <c r="I451" s="399"/>
    </row>
    <row r="452" spans="1:9">
      <c r="A452" s="404"/>
      <c r="B452" s="399"/>
      <c r="C452" s="252"/>
      <c r="D452" s="399"/>
      <c r="E452" s="411"/>
      <c r="F452" s="409"/>
      <c r="G452" s="399"/>
      <c r="H452" s="399"/>
      <c r="I452" s="399"/>
    </row>
    <row r="453" spans="1:9">
      <c r="A453" s="404"/>
      <c r="B453" s="399"/>
      <c r="C453" s="252"/>
      <c r="D453" s="399"/>
      <c r="E453" s="411"/>
      <c r="F453" s="409"/>
      <c r="G453" s="399"/>
      <c r="H453" s="399"/>
      <c r="I453" s="399"/>
    </row>
    <row r="454" spans="1:9">
      <c r="A454" s="404"/>
      <c r="B454" s="399"/>
      <c r="C454" s="252"/>
      <c r="D454" s="399"/>
      <c r="E454" s="411"/>
      <c r="F454" s="409"/>
      <c r="G454" s="399"/>
      <c r="H454" s="399"/>
      <c r="I454" s="399"/>
    </row>
    <row r="455" spans="1:9">
      <c r="A455" s="404"/>
      <c r="B455" s="399"/>
      <c r="C455" s="252"/>
      <c r="D455" s="399"/>
      <c r="E455" s="411"/>
      <c r="F455" s="409"/>
      <c r="G455" s="399"/>
      <c r="H455" s="399"/>
      <c r="I455" s="399"/>
    </row>
    <row r="456" spans="1:9">
      <c r="A456" s="404"/>
      <c r="B456" s="399"/>
      <c r="C456" s="252"/>
      <c r="D456" s="399"/>
      <c r="E456" s="411"/>
      <c r="F456" s="409"/>
      <c r="G456" s="399"/>
      <c r="H456" s="399"/>
      <c r="I456" s="399"/>
    </row>
    <row r="457" spans="1:9">
      <c r="A457" s="404"/>
      <c r="B457" s="399"/>
      <c r="C457" s="252"/>
      <c r="D457" s="399"/>
      <c r="E457" s="411"/>
      <c r="F457" s="409"/>
      <c r="G457" s="399"/>
      <c r="H457" s="399"/>
      <c r="I457" s="399"/>
    </row>
    <row r="458" spans="1:9">
      <c r="A458" s="404"/>
      <c r="B458" s="399"/>
      <c r="C458" s="252"/>
      <c r="D458" s="399"/>
      <c r="E458" s="411"/>
      <c r="F458" s="409"/>
      <c r="G458" s="399"/>
      <c r="H458" s="399"/>
      <c r="I458" s="399"/>
    </row>
    <row r="459" spans="1:9">
      <c r="A459" s="404"/>
      <c r="B459" s="399"/>
      <c r="C459" s="252"/>
      <c r="D459" s="399"/>
      <c r="E459" s="411"/>
      <c r="F459" s="409"/>
      <c r="G459" s="399"/>
      <c r="H459" s="399"/>
      <c r="I459" s="399"/>
    </row>
    <row r="460" spans="1:9">
      <c r="A460" s="404"/>
      <c r="B460" s="399"/>
      <c r="C460" s="252"/>
      <c r="D460" s="399"/>
      <c r="E460" s="411"/>
      <c r="F460" s="409"/>
      <c r="G460" s="399"/>
      <c r="H460" s="399"/>
      <c r="I460" s="399"/>
    </row>
    <row r="461" spans="1:9">
      <c r="A461" s="404"/>
      <c r="B461" s="399"/>
      <c r="C461" s="252"/>
      <c r="D461" s="399"/>
      <c r="E461" s="411"/>
      <c r="F461" s="409"/>
      <c r="G461" s="399"/>
      <c r="H461" s="399"/>
      <c r="I461" s="399"/>
    </row>
    <row r="462" spans="1:9">
      <c r="A462" s="404"/>
      <c r="B462" s="399"/>
      <c r="C462" s="252"/>
      <c r="D462" s="399"/>
      <c r="E462" s="411"/>
      <c r="F462" s="409"/>
      <c r="G462" s="399"/>
      <c r="H462" s="399"/>
      <c r="I462" s="399"/>
    </row>
    <row r="463" spans="1:9">
      <c r="A463" s="404"/>
      <c r="B463" s="399"/>
      <c r="C463" s="252"/>
      <c r="D463" s="399"/>
      <c r="E463" s="411"/>
      <c r="F463" s="409"/>
      <c r="G463" s="399"/>
      <c r="H463" s="399"/>
      <c r="I463" s="399"/>
    </row>
    <row r="464" spans="1:9">
      <c r="A464" s="404"/>
      <c r="B464" s="399"/>
      <c r="C464" s="252"/>
      <c r="D464" s="399"/>
      <c r="E464" s="411"/>
      <c r="F464" s="409"/>
      <c r="G464" s="399"/>
      <c r="H464" s="399"/>
      <c r="I464" s="399"/>
    </row>
    <row r="465" spans="1:9">
      <c r="A465" s="404"/>
      <c r="B465" s="399"/>
      <c r="C465" s="252"/>
      <c r="D465" s="399"/>
      <c r="E465" s="411"/>
      <c r="F465" s="409"/>
      <c r="G465" s="399"/>
      <c r="H465" s="399"/>
      <c r="I465" s="399"/>
    </row>
    <row r="466" spans="1:9">
      <c r="A466" s="404"/>
      <c r="B466" s="399"/>
      <c r="C466" s="252"/>
      <c r="D466" s="399"/>
      <c r="E466" s="411"/>
      <c r="F466" s="409"/>
      <c r="G466" s="399"/>
      <c r="H466" s="399"/>
      <c r="I466" s="399"/>
    </row>
    <row r="467" spans="1:9">
      <c r="A467" s="404"/>
      <c r="B467" s="399"/>
      <c r="C467" s="252"/>
      <c r="D467" s="399"/>
      <c r="E467" s="411"/>
      <c r="F467" s="409"/>
      <c r="G467" s="399"/>
      <c r="H467" s="399"/>
      <c r="I467" s="399"/>
    </row>
    <row r="468" spans="1:9">
      <c r="A468" s="404"/>
      <c r="B468" s="399"/>
      <c r="C468" s="252"/>
      <c r="D468" s="399"/>
      <c r="E468" s="411"/>
      <c r="F468" s="409"/>
      <c r="G468" s="399"/>
      <c r="H468" s="399"/>
      <c r="I468" s="399"/>
    </row>
    <row r="469" spans="1:9">
      <c r="A469" s="404"/>
      <c r="B469" s="399"/>
      <c r="C469" s="252"/>
      <c r="D469" s="399"/>
      <c r="E469" s="411"/>
      <c r="F469" s="409"/>
      <c r="G469" s="399"/>
      <c r="H469" s="399"/>
      <c r="I469" s="399"/>
    </row>
    <row r="470" spans="1:9">
      <c r="A470" s="404"/>
      <c r="B470" s="399"/>
      <c r="C470" s="252"/>
      <c r="D470" s="399"/>
      <c r="E470" s="411"/>
      <c r="F470" s="409"/>
      <c r="G470" s="399"/>
      <c r="H470" s="399"/>
      <c r="I470" s="399"/>
    </row>
    <row r="471" spans="1:9">
      <c r="A471" s="404"/>
      <c r="B471" s="399"/>
      <c r="C471" s="252"/>
      <c r="D471" s="399"/>
      <c r="E471" s="411"/>
      <c r="F471" s="409"/>
      <c r="G471" s="399"/>
      <c r="H471" s="399"/>
      <c r="I471" s="399"/>
    </row>
    <row r="472" spans="1:9">
      <c r="A472" s="404"/>
      <c r="B472" s="399"/>
      <c r="C472" s="252"/>
      <c r="D472" s="399"/>
      <c r="E472" s="411"/>
      <c r="F472" s="409"/>
      <c r="G472" s="399"/>
      <c r="H472" s="399"/>
      <c r="I472" s="399"/>
    </row>
    <row r="473" spans="1:9">
      <c r="A473" s="404"/>
      <c r="B473" s="399"/>
      <c r="C473" s="252"/>
      <c r="D473" s="399"/>
      <c r="E473" s="411"/>
      <c r="F473" s="409"/>
      <c r="G473" s="399"/>
      <c r="H473" s="399"/>
      <c r="I473" s="399"/>
    </row>
    <row r="474" spans="1:9">
      <c r="A474" s="404"/>
      <c r="B474" s="399"/>
      <c r="C474" s="252"/>
      <c r="D474" s="399"/>
      <c r="E474" s="411"/>
      <c r="F474" s="409"/>
      <c r="G474" s="399"/>
      <c r="H474" s="399"/>
      <c r="I474" s="399"/>
    </row>
    <row r="475" spans="1:9">
      <c r="A475" s="404"/>
      <c r="B475" s="399"/>
      <c r="C475" s="252"/>
      <c r="D475" s="399"/>
      <c r="E475" s="411"/>
      <c r="F475" s="409"/>
      <c r="G475" s="399"/>
      <c r="H475" s="399"/>
      <c r="I475" s="399"/>
    </row>
    <row r="476" spans="1:9">
      <c r="A476" s="404"/>
      <c r="B476" s="399"/>
      <c r="C476" s="252"/>
      <c r="D476" s="399"/>
      <c r="E476" s="411"/>
      <c r="F476" s="409"/>
      <c r="G476" s="399"/>
      <c r="H476" s="399"/>
      <c r="I476" s="399"/>
    </row>
    <row r="477" spans="1:9">
      <c r="A477" s="404"/>
      <c r="B477" s="399"/>
      <c r="C477" s="252"/>
      <c r="D477" s="399"/>
      <c r="E477" s="411"/>
      <c r="F477" s="409"/>
      <c r="G477" s="399"/>
      <c r="H477" s="399"/>
      <c r="I477" s="399"/>
    </row>
    <row r="478" spans="1:9">
      <c r="A478" s="404"/>
      <c r="B478" s="399"/>
      <c r="C478" s="252"/>
      <c r="D478" s="399"/>
      <c r="E478" s="411"/>
      <c r="F478" s="409"/>
      <c r="G478" s="399"/>
      <c r="H478" s="399"/>
      <c r="I478" s="399"/>
    </row>
    <row r="479" spans="1:9">
      <c r="A479" s="404"/>
      <c r="B479" s="399"/>
      <c r="C479" s="252"/>
      <c r="D479" s="399"/>
      <c r="E479" s="411"/>
      <c r="F479" s="409"/>
      <c r="G479" s="399"/>
      <c r="H479" s="399"/>
      <c r="I479" s="399"/>
    </row>
    <row r="480" spans="1:9">
      <c r="A480" s="404"/>
      <c r="B480" s="399"/>
      <c r="C480" s="252"/>
      <c r="D480" s="399"/>
      <c r="E480" s="411"/>
      <c r="F480" s="409"/>
      <c r="G480" s="399"/>
      <c r="H480" s="399"/>
      <c r="I480" s="399"/>
    </row>
    <row r="481" spans="1:9">
      <c r="A481" s="404"/>
      <c r="B481" s="399"/>
      <c r="C481" s="252"/>
      <c r="D481" s="399"/>
      <c r="E481" s="411"/>
      <c r="F481" s="409"/>
      <c r="G481" s="399"/>
      <c r="H481" s="399"/>
      <c r="I481" s="399"/>
    </row>
    <row r="482" spans="1:9">
      <c r="A482" s="404"/>
      <c r="B482" s="399"/>
      <c r="C482" s="252"/>
      <c r="D482" s="399"/>
      <c r="E482" s="411"/>
      <c r="F482" s="409"/>
      <c r="G482" s="399"/>
      <c r="H482" s="399"/>
      <c r="I482" s="399"/>
    </row>
    <row r="483" spans="1:9">
      <c r="A483" s="404"/>
      <c r="B483" s="399"/>
      <c r="C483" s="252"/>
      <c r="D483" s="399"/>
      <c r="E483" s="411"/>
      <c r="F483" s="409"/>
      <c r="G483" s="399"/>
      <c r="H483" s="399"/>
      <c r="I483" s="399"/>
    </row>
    <row r="484" spans="1:9">
      <c r="A484" s="404"/>
      <c r="B484" s="399"/>
      <c r="C484" s="252"/>
      <c r="D484" s="399"/>
      <c r="E484" s="411"/>
      <c r="F484" s="409"/>
      <c r="G484" s="399"/>
      <c r="H484" s="399"/>
      <c r="I484" s="399"/>
    </row>
    <row r="485" spans="1:9">
      <c r="A485" s="404"/>
      <c r="B485" s="399"/>
      <c r="C485" s="252"/>
      <c r="D485" s="399"/>
      <c r="E485" s="411"/>
      <c r="F485" s="409"/>
      <c r="G485" s="399"/>
      <c r="H485" s="399"/>
      <c r="I485" s="399"/>
    </row>
    <row r="486" spans="1:9">
      <c r="A486" s="404"/>
      <c r="B486" s="399"/>
      <c r="C486" s="252"/>
      <c r="D486" s="399"/>
      <c r="E486" s="411"/>
      <c r="F486" s="409"/>
      <c r="G486" s="399"/>
      <c r="H486" s="399"/>
      <c r="I486" s="399"/>
    </row>
    <row r="487" spans="1:9">
      <c r="A487" s="404"/>
      <c r="B487" s="399"/>
      <c r="C487" s="252"/>
      <c r="D487" s="399"/>
      <c r="E487" s="411"/>
      <c r="F487" s="409"/>
      <c r="G487" s="399"/>
      <c r="H487" s="399"/>
      <c r="I487" s="399"/>
    </row>
    <row r="488" spans="1:9">
      <c r="A488" s="404"/>
      <c r="B488" s="399"/>
      <c r="C488" s="252"/>
      <c r="D488" s="399"/>
      <c r="E488" s="411"/>
      <c r="F488" s="409"/>
      <c r="G488" s="399"/>
      <c r="H488" s="399"/>
      <c r="I488" s="399"/>
    </row>
    <row r="489" spans="1:9">
      <c r="A489" s="404"/>
      <c r="B489" s="399"/>
      <c r="C489" s="252"/>
      <c r="D489" s="399"/>
      <c r="E489" s="411"/>
      <c r="F489" s="409"/>
      <c r="G489" s="399"/>
      <c r="H489" s="399"/>
      <c r="I489" s="399"/>
    </row>
    <row r="490" spans="1:9">
      <c r="A490" s="404"/>
      <c r="B490" s="399"/>
      <c r="C490" s="252"/>
      <c r="D490" s="399"/>
      <c r="E490" s="411"/>
      <c r="F490" s="409"/>
      <c r="G490" s="399"/>
      <c r="H490" s="399"/>
      <c r="I490" s="399"/>
    </row>
    <row r="491" spans="1:9">
      <c r="A491" s="404"/>
      <c r="B491" s="399"/>
      <c r="C491" s="252"/>
      <c r="D491" s="399"/>
      <c r="E491" s="411"/>
      <c r="F491" s="409"/>
      <c r="G491" s="399"/>
      <c r="H491" s="399"/>
      <c r="I491" s="399"/>
    </row>
    <row r="492" spans="1:9">
      <c r="A492" s="404"/>
      <c r="B492" s="399"/>
      <c r="C492" s="252"/>
      <c r="D492" s="399"/>
      <c r="E492" s="411"/>
      <c r="F492" s="409"/>
      <c r="G492" s="399"/>
      <c r="H492" s="399"/>
      <c r="I492" s="399"/>
    </row>
    <row r="493" spans="1:9">
      <c r="A493" s="404"/>
      <c r="B493" s="399"/>
      <c r="C493" s="252"/>
      <c r="D493" s="399"/>
      <c r="E493" s="411"/>
      <c r="F493" s="409"/>
      <c r="G493" s="399"/>
      <c r="H493" s="399"/>
      <c r="I493" s="399"/>
    </row>
    <row r="494" spans="1:9">
      <c r="A494" s="404"/>
      <c r="B494" s="399"/>
      <c r="C494" s="252"/>
      <c r="D494" s="399"/>
      <c r="E494" s="411"/>
      <c r="F494" s="409"/>
      <c r="G494" s="399"/>
      <c r="H494" s="399"/>
      <c r="I494" s="399"/>
    </row>
    <row r="495" spans="1:9">
      <c r="A495" s="404"/>
      <c r="B495" s="399"/>
      <c r="C495" s="252"/>
      <c r="D495" s="399"/>
      <c r="E495" s="411"/>
      <c r="F495" s="409"/>
      <c r="G495" s="399"/>
      <c r="H495" s="399"/>
      <c r="I495" s="399"/>
    </row>
    <row r="496" spans="1:9">
      <c r="A496" s="404"/>
      <c r="B496" s="399"/>
      <c r="C496" s="252"/>
      <c r="D496" s="399"/>
      <c r="E496" s="411"/>
      <c r="F496" s="409"/>
      <c r="G496" s="399"/>
      <c r="H496" s="399"/>
      <c r="I496" s="399"/>
    </row>
    <row r="497" spans="1:9">
      <c r="A497" s="404"/>
      <c r="B497" s="399"/>
      <c r="C497" s="252"/>
      <c r="D497" s="399"/>
      <c r="E497" s="411"/>
      <c r="F497" s="409"/>
      <c r="G497" s="399"/>
      <c r="H497" s="399"/>
      <c r="I497" s="399"/>
    </row>
    <row r="498" spans="1:9">
      <c r="A498" s="404"/>
      <c r="B498" s="399"/>
      <c r="C498" s="252"/>
      <c r="D498" s="399"/>
      <c r="E498" s="411"/>
      <c r="F498" s="409"/>
      <c r="G498" s="399"/>
      <c r="H498" s="399"/>
      <c r="I498" s="399"/>
    </row>
    <row r="499" spans="1:9">
      <c r="A499" s="404"/>
      <c r="B499" s="399"/>
      <c r="C499" s="252"/>
      <c r="D499" s="399"/>
      <c r="E499" s="411"/>
      <c r="F499" s="409"/>
      <c r="G499" s="399"/>
      <c r="H499" s="399"/>
      <c r="I499" s="399"/>
    </row>
    <row r="500" spans="1:9">
      <c r="A500" s="404"/>
      <c r="B500" s="399"/>
      <c r="C500" s="252"/>
      <c r="D500" s="399"/>
      <c r="E500" s="411"/>
      <c r="F500" s="409"/>
      <c r="G500" s="399"/>
      <c r="H500" s="399"/>
      <c r="I500" s="399"/>
    </row>
    <row r="501" spans="1:9">
      <c r="A501" s="404"/>
      <c r="B501" s="399"/>
      <c r="C501" s="252"/>
      <c r="D501" s="399"/>
      <c r="E501" s="411"/>
      <c r="F501" s="409"/>
      <c r="G501" s="399"/>
      <c r="H501" s="399"/>
      <c r="I501" s="399"/>
    </row>
    <row r="502" spans="1:9">
      <c r="A502" s="404"/>
      <c r="B502" s="399"/>
      <c r="C502" s="252"/>
      <c r="D502" s="399"/>
      <c r="E502" s="411"/>
      <c r="F502" s="409"/>
      <c r="G502" s="399"/>
      <c r="H502" s="399"/>
      <c r="I502" s="399"/>
    </row>
    <row r="503" spans="1:9">
      <c r="A503" s="404"/>
      <c r="B503" s="399"/>
      <c r="C503" s="252"/>
      <c r="D503" s="399"/>
      <c r="E503" s="411"/>
      <c r="F503" s="409"/>
      <c r="G503" s="399"/>
      <c r="H503" s="399"/>
      <c r="I503" s="399"/>
    </row>
  </sheetData>
  <mergeCells count="1">
    <mergeCell ref="E14:F14"/>
  </mergeCells>
  <conditionalFormatting sqref="A16:A99">
    <cfRule type="cellIs" dxfId="4" priority="1" stopIfTrue="1" operator="equal">
      <formula>0</formula>
    </cfRule>
  </conditionalFormatting>
  <pageMargins left="0.21" right="0.3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
  <sheetViews>
    <sheetView rightToLeft="1" workbookViewId="0"/>
  </sheetViews>
  <sheetFormatPr defaultRowHeight="13.8"/>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A94"/>
  <sheetViews>
    <sheetView rightToLeft="1" topLeftCell="A31" workbookViewId="0">
      <selection activeCell="C10" sqref="C10"/>
    </sheetView>
  </sheetViews>
  <sheetFormatPr defaultRowHeight="13.8"/>
  <cols>
    <col min="1" max="1" width="0.59765625" style="1" customWidth="1"/>
    <col min="2" max="2" width="6.69921875" style="1" bestFit="1" customWidth="1"/>
    <col min="3" max="3" width="3.3984375" style="2" customWidth="1"/>
    <col min="4" max="4" width="2.3984375" style="1" customWidth="1"/>
    <col min="5" max="5" width="4.3984375" style="1" customWidth="1"/>
    <col min="6" max="6" width="3.59765625" style="1" customWidth="1"/>
    <col min="7" max="7" width="3" style="1" customWidth="1"/>
    <col min="8" max="8" width="3.19921875" style="1" customWidth="1"/>
    <col min="9" max="9" width="4.3984375" style="1" customWidth="1"/>
    <col min="10" max="10" width="3.59765625" style="1" customWidth="1"/>
    <col min="11" max="11" width="3" style="1" customWidth="1"/>
    <col min="12" max="12" width="3.09765625" style="1" customWidth="1"/>
    <col min="13" max="13" width="4.3984375" style="1" customWidth="1"/>
    <col min="14" max="14" width="3.59765625" style="1" customWidth="1"/>
    <col min="15" max="15" width="3.19921875" style="1" customWidth="1"/>
    <col min="16" max="16" width="3.09765625" style="1" customWidth="1"/>
    <col min="17" max="17" width="4.3984375" style="1" customWidth="1"/>
    <col min="18" max="18" width="3.59765625" style="1" customWidth="1"/>
    <col min="19" max="19" width="3" style="1" customWidth="1"/>
    <col min="20" max="20" width="3.09765625" style="1" customWidth="1"/>
    <col min="21" max="21" width="4.3984375" style="1" customWidth="1"/>
    <col min="22" max="22" width="3.59765625" style="1" customWidth="1"/>
    <col min="23" max="23" width="3.3984375" style="1" customWidth="1"/>
    <col min="24" max="24" width="3.09765625" style="1" customWidth="1"/>
    <col min="25" max="25" width="4.3984375" style="1" customWidth="1"/>
    <col min="26" max="26" width="3.59765625" style="1" customWidth="1"/>
    <col min="27" max="27" width="3" style="1" customWidth="1"/>
    <col min="28" max="28" width="3.09765625" style="1" customWidth="1"/>
    <col min="29" max="29" width="4.3984375" style="1" customWidth="1"/>
    <col min="30" max="30" width="3.59765625" style="1" customWidth="1"/>
    <col min="31" max="31" width="3.3984375" style="1" customWidth="1"/>
    <col min="32" max="32" width="3.09765625" style="1" customWidth="1"/>
    <col min="33" max="33" width="4.3984375" style="1" customWidth="1"/>
    <col min="34" max="34" width="3.19921875" style="1" customWidth="1"/>
    <col min="35" max="36" width="3.09765625" style="1" customWidth="1"/>
    <col min="37" max="37" width="4.3984375" style="1" customWidth="1"/>
    <col min="38" max="38" width="3.59765625" style="1" customWidth="1"/>
    <col min="39" max="40" width="3.09765625" style="1" customWidth="1"/>
    <col min="41" max="41" width="4.3984375" style="1" customWidth="1"/>
    <col min="42" max="42" width="3.59765625" style="1" customWidth="1"/>
    <col min="43" max="44" width="3.09765625" style="1" customWidth="1"/>
    <col min="45" max="45" width="4.3984375" style="1" customWidth="1"/>
    <col min="46" max="46" width="3.59765625" style="1" customWidth="1"/>
    <col min="47" max="47" width="3" style="1" customWidth="1"/>
    <col min="48" max="48" width="3.09765625" style="1" customWidth="1"/>
    <col min="49" max="49" width="4.3984375" style="1" customWidth="1"/>
    <col min="50" max="50" width="3.59765625" style="1" customWidth="1"/>
    <col min="51" max="51" width="3" style="1" customWidth="1"/>
    <col min="52" max="52" width="3.09765625" style="1" customWidth="1"/>
    <col min="53" max="53" width="1.5" style="1" customWidth="1"/>
  </cols>
  <sheetData>
    <row r="1" spans="1:53">
      <c r="AG1" s="1" t="s">
        <v>0</v>
      </c>
    </row>
    <row r="2" spans="1:53" ht="14.4" thickBot="1"/>
    <row r="3" spans="1:53" ht="14.4" thickTop="1">
      <c r="B3" s="3">
        <v>0</v>
      </c>
      <c r="C3" s="209"/>
      <c r="D3" s="4"/>
      <c r="E3" s="5"/>
      <c r="F3" s="5"/>
      <c r="G3" s="5"/>
      <c r="H3" s="6"/>
      <c r="I3" s="5"/>
      <c r="J3" s="5"/>
      <c r="K3" s="5"/>
      <c r="L3" s="5"/>
      <c r="M3" s="5"/>
      <c r="N3" s="5"/>
      <c r="O3" s="5"/>
      <c r="P3" s="5"/>
      <c r="Q3" s="285"/>
      <c r="R3" s="285"/>
      <c r="S3" s="285"/>
      <c r="T3" s="285"/>
      <c r="U3" s="285"/>
      <c r="V3" s="285"/>
      <c r="W3" s="285"/>
      <c r="X3" s="285"/>
      <c r="Y3" s="285"/>
      <c r="Z3" s="285"/>
      <c r="AA3" s="204"/>
      <c r="AB3" s="5"/>
      <c r="AC3" s="5"/>
      <c r="AD3" s="5"/>
      <c r="AE3" s="5"/>
      <c r="AF3" s="5"/>
      <c r="AG3" s="5"/>
      <c r="AH3" s="286" t="s">
        <v>1</v>
      </c>
      <c r="AI3" s="286"/>
      <c r="AJ3" s="286"/>
      <c r="AK3" s="286"/>
      <c r="AL3" s="286"/>
      <c r="AM3" s="286"/>
      <c r="AN3" s="286"/>
      <c r="AO3" s="286"/>
      <c r="AP3" s="286"/>
      <c r="AQ3" s="286"/>
      <c r="AR3" s="286"/>
      <c r="AS3" s="286"/>
      <c r="AT3" s="286"/>
      <c r="AU3" s="286"/>
      <c r="AV3" s="286"/>
      <c r="AW3" s="286"/>
      <c r="AX3" s="286"/>
      <c r="AY3" s="286"/>
      <c r="AZ3" s="287"/>
    </row>
    <row r="4" spans="1:53">
      <c r="B4" s="8" t="s">
        <v>2</v>
      </c>
      <c r="C4" s="210"/>
      <c r="D4" s="9"/>
      <c r="E4" s="288" t="s">
        <v>3</v>
      </c>
      <c r="F4" s="289"/>
      <c r="G4" s="203"/>
      <c r="H4" s="290" t="s">
        <v>129</v>
      </c>
      <c r="I4" s="291"/>
      <c r="J4" s="291"/>
      <c r="K4" s="291"/>
      <c r="L4" s="291"/>
      <c r="M4" s="291"/>
      <c r="N4" s="291"/>
      <c r="O4" s="291"/>
      <c r="P4" s="291"/>
      <c r="Q4" s="292"/>
      <c r="R4" s="288" t="s">
        <v>4</v>
      </c>
      <c r="S4" s="293"/>
      <c r="T4" s="294"/>
      <c r="U4" s="294"/>
      <c r="V4" s="289"/>
      <c r="W4" s="203"/>
      <c r="X4" s="295">
        <v>1057245993</v>
      </c>
      <c r="Y4" s="296"/>
      <c r="Z4" s="296"/>
      <c r="AA4" s="296"/>
      <c r="AB4" s="296"/>
      <c r="AC4" s="297"/>
      <c r="AD4" s="293" t="s">
        <v>5</v>
      </c>
      <c r="AE4" s="293"/>
      <c r="AF4" s="294"/>
      <c r="AG4" s="294"/>
      <c r="AH4" s="289"/>
      <c r="AI4" s="11"/>
      <c r="AJ4" s="298" t="s">
        <v>130</v>
      </c>
      <c r="AK4" s="299"/>
      <c r="AL4" s="299"/>
      <c r="AM4" s="299"/>
      <c r="AN4" s="299"/>
      <c r="AO4" s="12"/>
      <c r="AP4" s="288" t="s">
        <v>7</v>
      </c>
      <c r="AQ4" s="279"/>
      <c r="AR4" s="300"/>
      <c r="AS4" s="300"/>
      <c r="AT4" s="279"/>
      <c r="AU4" s="279"/>
      <c r="AV4" s="279"/>
      <c r="AW4" s="279"/>
      <c r="AX4" s="281"/>
      <c r="AY4" s="11"/>
      <c r="AZ4" s="13"/>
    </row>
    <row r="5" spans="1:53">
      <c r="B5" s="8" t="s">
        <v>8</v>
      </c>
      <c r="C5" s="210"/>
      <c r="D5" s="14"/>
      <c r="E5" s="278" t="s">
        <v>9</v>
      </c>
      <c r="F5" s="279"/>
      <c r="G5" s="203"/>
      <c r="H5" s="280">
        <v>24242</v>
      </c>
      <c r="I5" s="279"/>
      <c r="J5" s="281"/>
      <c r="K5" s="270"/>
      <c r="L5" s="271"/>
      <c r="M5" s="15"/>
      <c r="N5" s="15"/>
      <c r="O5" s="15"/>
      <c r="P5" s="15"/>
      <c r="Q5" s="15"/>
      <c r="R5" s="14"/>
      <c r="S5" s="16"/>
      <c r="T5" s="17" t="s">
        <v>10</v>
      </c>
      <c r="U5" s="18"/>
      <c r="V5" s="19"/>
      <c r="W5" s="272">
        <f>SUM(H40,L40,P40,T40,X40,AB40,AF40,AJ40,AN40,AR40,AV40,AZ40)</f>
        <v>2</v>
      </c>
      <c r="X5" s="273"/>
      <c r="Y5" s="274"/>
      <c r="Z5" s="311" t="s">
        <v>11</v>
      </c>
      <c r="AA5" s="312"/>
      <c r="AB5" s="312"/>
      <c r="AC5" s="313"/>
      <c r="AD5" s="254">
        <f>SUM(F40,J40,N40,R40,V40,Z40,AD40,AH40,AL40,AP40,AT40,AX40)</f>
        <v>0</v>
      </c>
      <c r="AE5" s="255"/>
      <c r="AF5" s="255"/>
      <c r="AG5" s="255"/>
      <c r="AH5" s="256"/>
      <c r="AI5" s="20"/>
      <c r="AJ5" s="20"/>
      <c r="AK5" s="21"/>
      <c r="AL5" s="21"/>
      <c r="AM5" s="21"/>
      <c r="AN5" s="21"/>
      <c r="AO5" s="21"/>
      <c r="AP5" s="257" t="s">
        <v>12</v>
      </c>
      <c r="AQ5" s="258"/>
      <c r="AR5" s="258"/>
      <c r="AS5" s="258"/>
      <c r="AT5" s="22"/>
      <c r="AU5" s="22"/>
      <c r="AV5" s="22"/>
      <c r="AW5" s="302" t="s">
        <v>13</v>
      </c>
      <c r="AX5" s="303"/>
      <c r="AY5" s="23"/>
      <c r="AZ5" s="13"/>
    </row>
    <row r="6" spans="1:53" ht="14.4" thickBot="1">
      <c r="B6" s="211"/>
      <c r="C6" s="101"/>
      <c r="D6" s="24"/>
      <c r="E6" s="25"/>
      <c r="F6" s="25"/>
      <c r="G6" s="25"/>
      <c r="H6" s="375" t="s">
        <v>14</v>
      </c>
      <c r="I6" s="376"/>
      <c r="J6" s="377" t="s">
        <v>2</v>
      </c>
      <c r="K6" s="377"/>
      <c r="L6" s="25"/>
      <c r="M6" s="259" t="str">
        <f>IF(W6&gt;=1,"انتبه يجب الحسم على هذا الموظف","")</f>
        <v>انتبه يجب الحسم على هذا الموظف</v>
      </c>
      <c r="N6" s="260"/>
      <c r="O6" s="260"/>
      <c r="P6" s="260"/>
      <c r="Q6" s="261"/>
      <c r="R6" s="24"/>
      <c r="S6" s="25"/>
      <c r="T6" s="26" t="s">
        <v>15</v>
      </c>
      <c r="U6" s="27"/>
      <c r="V6" s="28"/>
      <c r="W6" s="378">
        <f>SUM(F42,G42,H42,J42,K42,L42,N42,O42,P42,R42,S42,T42,V42,W42,X42,Z42,AA42,AB42,AD42,AE42,AF42,AH42,AI42,AJ42,AL42,AM42,AN42,AP42,AQ42,AR42,AT42,AU42,AV42:AW42,AX42,AY42,AZ42)</f>
        <v>2</v>
      </c>
      <c r="X6" s="378"/>
      <c r="Y6" s="379"/>
      <c r="Z6" s="304" t="s">
        <v>16</v>
      </c>
      <c r="AA6" s="305"/>
      <c r="AB6" s="305"/>
      <c r="AC6" s="306"/>
      <c r="AD6" s="307">
        <f>SUM(G40,K40,O40,S40,W40,AA40,AE40,AI40,AM40,AQ40,AU40,AY40)</f>
        <v>0</v>
      </c>
      <c r="AE6" s="308"/>
      <c r="AF6" s="309"/>
      <c r="AG6" s="309"/>
      <c r="AH6" s="310"/>
      <c r="AI6" s="25"/>
      <c r="AJ6" s="26"/>
      <c r="AK6" s="29"/>
      <c r="AL6" s="27"/>
      <c r="AM6" s="30"/>
      <c r="AN6" s="27"/>
      <c r="AO6" s="28"/>
      <c r="AP6" s="25"/>
      <c r="AQ6" s="25"/>
      <c r="AR6" s="25"/>
      <c r="AS6" s="25"/>
      <c r="AT6" s="25"/>
      <c r="AU6" s="25"/>
      <c r="AV6" s="25"/>
      <c r="AW6" s="25"/>
      <c r="AX6" s="25"/>
      <c r="AY6" s="25"/>
      <c r="AZ6" s="31"/>
      <c r="BA6" s="32"/>
    </row>
    <row r="7" spans="1:53" ht="15" thickTop="1" thickBot="1">
      <c r="B7" s="211"/>
      <c r="C7" s="211"/>
      <c r="D7" s="35"/>
      <c r="H7" s="8"/>
      <c r="I7" s="12"/>
      <c r="J7" s="12"/>
      <c r="K7" s="12"/>
      <c r="L7" s="12"/>
      <c r="M7" s="36"/>
      <c r="N7" s="36"/>
      <c r="O7" s="36"/>
      <c r="P7" s="36"/>
      <c r="Q7" s="36"/>
      <c r="R7" s="35"/>
      <c r="S7" s="36"/>
      <c r="T7" s="36"/>
      <c r="U7" s="36"/>
      <c r="V7" s="36"/>
      <c r="W7" s="35"/>
      <c r="X7" s="35"/>
      <c r="Y7" s="35"/>
      <c r="Z7" s="35"/>
      <c r="AA7" s="35"/>
      <c r="AB7" s="35"/>
      <c r="AC7" s="35"/>
      <c r="AD7" s="35"/>
      <c r="AE7" s="35"/>
      <c r="AF7" s="12"/>
      <c r="AG7" s="12"/>
      <c r="AH7" s="12"/>
      <c r="AI7" s="12"/>
      <c r="AJ7" s="12"/>
      <c r="AK7" s="12"/>
      <c r="AL7" s="12"/>
      <c r="AM7" s="12"/>
      <c r="AN7" s="12"/>
      <c r="AO7" s="12"/>
      <c r="AP7" s="12"/>
      <c r="AQ7" s="12"/>
      <c r="AR7" s="12"/>
      <c r="AS7" s="12"/>
      <c r="AT7" s="12"/>
      <c r="AU7" s="12"/>
      <c r="AV7" s="12"/>
      <c r="AW7" s="12"/>
      <c r="AX7" s="12"/>
      <c r="AY7" s="12"/>
      <c r="AZ7" s="37"/>
    </row>
    <row r="8" spans="1:53" ht="15" thickTop="1" thickBot="1">
      <c r="B8" s="211"/>
      <c r="C8" s="211"/>
      <c r="D8" s="40"/>
      <c r="E8" s="41">
        <v>0.33333333333333331</v>
      </c>
      <c r="F8" s="42"/>
      <c r="G8" s="42"/>
      <c r="H8" s="212"/>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45"/>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1:53" ht="36.6" thickTop="1" thickBot="1">
      <c r="A9" s="2"/>
      <c r="B9" s="211"/>
      <c r="C9" s="211"/>
      <c r="D9" s="51"/>
      <c r="E9" s="52" t="s">
        <v>20</v>
      </c>
      <c r="F9" s="53" t="s">
        <v>21</v>
      </c>
      <c r="G9" s="54" t="s">
        <v>22</v>
      </c>
      <c r="H9" s="55" t="s">
        <v>23</v>
      </c>
      <c r="I9" s="52" t="s">
        <v>24</v>
      </c>
      <c r="J9" s="56" t="s">
        <v>25</v>
      </c>
      <c r="K9" s="54" t="s">
        <v>22</v>
      </c>
      <c r="L9" s="57" t="s">
        <v>23</v>
      </c>
      <c r="M9" s="52" t="s">
        <v>26</v>
      </c>
      <c r="N9" s="56" t="s">
        <v>25</v>
      </c>
      <c r="O9" s="54" t="s">
        <v>22</v>
      </c>
      <c r="P9" s="57" t="s">
        <v>23</v>
      </c>
      <c r="Q9" s="58" t="s">
        <v>27</v>
      </c>
      <c r="R9" s="56" t="s">
        <v>25</v>
      </c>
      <c r="S9" s="54" t="s">
        <v>22</v>
      </c>
      <c r="T9" s="55" t="s">
        <v>23</v>
      </c>
      <c r="U9" s="59" t="s">
        <v>28</v>
      </c>
      <c r="V9" s="56" t="s">
        <v>25</v>
      </c>
      <c r="W9" s="54" t="s">
        <v>22</v>
      </c>
      <c r="X9" s="55" t="s">
        <v>23</v>
      </c>
      <c r="Y9" s="58" t="s">
        <v>29</v>
      </c>
      <c r="Z9" s="56" t="s">
        <v>25</v>
      </c>
      <c r="AA9" s="54" t="s">
        <v>22</v>
      </c>
      <c r="AB9" s="55" t="s">
        <v>23</v>
      </c>
      <c r="AC9" s="52" t="s">
        <v>30</v>
      </c>
      <c r="AD9" s="56" t="s">
        <v>25</v>
      </c>
      <c r="AE9" s="54" t="s">
        <v>22</v>
      </c>
      <c r="AF9" s="55" t="s">
        <v>23</v>
      </c>
      <c r="AG9" s="52" t="s">
        <v>31</v>
      </c>
      <c r="AH9" s="53" t="s">
        <v>25</v>
      </c>
      <c r="AI9" s="54" t="s">
        <v>22</v>
      </c>
      <c r="AJ9" s="55" t="s">
        <v>23</v>
      </c>
      <c r="AK9" s="52" t="s">
        <v>32</v>
      </c>
      <c r="AL9" s="53" t="s">
        <v>25</v>
      </c>
      <c r="AM9" s="54" t="s">
        <v>22</v>
      </c>
      <c r="AN9" s="55" t="s">
        <v>23</v>
      </c>
      <c r="AO9" s="52" t="s">
        <v>33</v>
      </c>
      <c r="AP9" s="56" t="s">
        <v>25</v>
      </c>
      <c r="AQ9" s="54" t="s">
        <v>22</v>
      </c>
      <c r="AR9" s="55" t="s">
        <v>23</v>
      </c>
      <c r="AS9" s="58" t="s">
        <v>34</v>
      </c>
      <c r="AT9" s="56" t="s">
        <v>25</v>
      </c>
      <c r="AU9" s="54" t="s">
        <v>22</v>
      </c>
      <c r="AV9" s="55" t="s">
        <v>23</v>
      </c>
      <c r="AW9" s="58" t="s">
        <v>35</v>
      </c>
      <c r="AX9" s="56" t="s">
        <v>25</v>
      </c>
      <c r="AY9" s="54" t="s">
        <v>22</v>
      </c>
      <c r="AZ9" s="60" t="s">
        <v>23</v>
      </c>
      <c r="BA9" s="61"/>
    </row>
    <row r="10" spans="1:53" ht="15" thickTop="1" thickBot="1">
      <c r="B10" s="102" t="s">
        <v>17</v>
      </c>
      <c r="C10" s="103">
        <f>COUNTIF(E10:AZ39,"ض")</f>
        <v>0</v>
      </c>
      <c r="D10" s="213">
        <v>1</v>
      </c>
      <c r="E10" s="62">
        <v>0.33333333333333331</v>
      </c>
      <c r="F10" s="63" t="str">
        <f>IF(ISTEXT(E10),"-",IF(E10&lt;=E8," ",HOUR(E10-E8)*60+MINUTE(E10-E8)))</f>
        <v xml:space="preserve"> </v>
      </c>
      <c r="G10" s="64"/>
      <c r="H10" s="214"/>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7"/>
      <c r="AB10" s="65"/>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1:53" ht="15" thickTop="1" thickBot="1">
      <c r="B11" s="102" t="s">
        <v>18</v>
      </c>
      <c r="C11" s="103">
        <f>COUNTIF(E10:AZ39,"ط")</f>
        <v>0</v>
      </c>
      <c r="D11" s="215">
        <v>2</v>
      </c>
      <c r="E11" s="62">
        <v>0.33333333333333331</v>
      </c>
      <c r="F11" s="63" t="str">
        <f>IF(ISTEXT(E11),"-",IF(E11&lt;=E8," ",HOUR(E11-E8)*60+MINUTE(E11-E8)))</f>
        <v xml:space="preserve"> </v>
      </c>
      <c r="G11" s="64"/>
      <c r="H11" s="214"/>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216" t="str">
        <f>IF(ISTEXT(U11),"-",IF(U11&lt;=U8," ",HOUR(U11-U8)*60+MINUTE(U11-U8)))</f>
        <v xml:space="preserve"> </v>
      </c>
      <c r="W11" s="70"/>
      <c r="X11" s="65"/>
      <c r="Y11" s="62">
        <v>0.33333333333333331</v>
      </c>
      <c r="Z11" s="63" t="str">
        <f>IF(ISTEXT(Y11),"-",IF(Y11&lt;=Y8," ",HOUR(Y11-Y8)*60+MINUTE(Y11-Y8)))</f>
        <v xml:space="preserve"> </v>
      </c>
      <c r="AA11" s="64"/>
      <c r="AB11" s="65"/>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9"/>
      <c r="BA11" s="32"/>
    </row>
    <row r="12" spans="1:53" ht="15" thickTop="1" thickBot="1">
      <c r="B12" s="102" t="s">
        <v>19</v>
      </c>
      <c r="C12" s="104">
        <f>COUNTIF(E10:AZ39,"ق")</f>
        <v>0</v>
      </c>
      <c r="D12" s="215">
        <v>3</v>
      </c>
      <c r="E12" s="62">
        <v>0.33333333333333331</v>
      </c>
      <c r="F12" s="63" t="str">
        <f>IF(ISTEXT(E12),"-",IF(E12&lt;=E8," ",HOUR(E12-E8)*60+MINUTE(E12-E8)))</f>
        <v xml:space="preserve"> </v>
      </c>
      <c r="G12" s="64"/>
      <c r="H12" s="214"/>
      <c r="I12" s="62">
        <v>0.33333333333333331</v>
      </c>
      <c r="J12" s="63" t="str">
        <f>IF(ISTEXT(I12),"-",IF(I12&lt;=I8," ",HOUR(I12-I8)*60+MINUTE(I12-I8)))</f>
        <v xml:space="preserve"> </v>
      </c>
      <c r="K12" s="64"/>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65"/>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1:53" ht="15" thickTop="1" thickBot="1">
      <c r="B13" s="102" t="s">
        <v>36</v>
      </c>
      <c r="C13" s="103">
        <f>COUNTIF(E10:AZ39,"ث")</f>
        <v>0</v>
      </c>
      <c r="D13" s="215">
        <v>4</v>
      </c>
      <c r="E13" s="62">
        <v>0.33333333333333331</v>
      </c>
      <c r="F13" s="63" t="str">
        <f>IF(ISTEXT(E13),"-",IF(E13&lt;=E8," ",HOUR(E13-E8)*60+MINUTE(E13-E8)))</f>
        <v xml:space="preserve"> </v>
      </c>
      <c r="G13" s="64"/>
      <c r="H13" s="65"/>
      <c r="I13" s="62">
        <v>0.33333333333333331</v>
      </c>
      <c r="J13" s="63" t="str">
        <f>IF(ISTEXT(I13),"-",IF(I13&lt;=I8," ",HOUR(I13-I8)*60+MINUTE(I13-I8)))</f>
        <v xml:space="preserve"> </v>
      </c>
      <c r="K13" s="64"/>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65"/>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1:53" ht="15" thickTop="1" thickBot="1">
      <c r="B14" s="102" t="s">
        <v>37</v>
      </c>
      <c r="C14" s="103">
        <f>COUNTIF(E10:AZ39,"ح")</f>
        <v>0</v>
      </c>
      <c r="D14" s="215">
        <v>5</v>
      </c>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65"/>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1:53" ht="14.4" thickTop="1">
      <c r="B15" s="33" t="s">
        <v>38</v>
      </c>
      <c r="C15" s="34">
        <f>COUNTIF(E10:AZ39,"د")</f>
        <v>0</v>
      </c>
      <c r="D15" s="215">
        <v>6</v>
      </c>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65"/>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c r="BA15" s="32"/>
    </row>
    <row r="16" spans="1:53">
      <c r="A16" s="13"/>
      <c r="B16" s="38" t="s">
        <v>39</v>
      </c>
      <c r="C16" s="39">
        <f>COUNTIF(E10:AZ39,"غ")</f>
        <v>2</v>
      </c>
      <c r="D16" s="215">
        <v>7</v>
      </c>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65"/>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c r="A17" s="13"/>
      <c r="B17" s="38" t="s">
        <v>40</v>
      </c>
      <c r="C17" s="39">
        <f>COUNTIF(E10:AZ39,"ع")</f>
        <v>0</v>
      </c>
      <c r="D17" s="215">
        <v>8</v>
      </c>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65"/>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c r="A18" s="13"/>
      <c r="B18" s="38" t="s">
        <v>41</v>
      </c>
      <c r="C18" s="71">
        <f>COUNTIF(E10:AZ39,"م")</f>
        <v>0</v>
      </c>
      <c r="D18" s="215">
        <v>9</v>
      </c>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t="s">
        <v>128</v>
      </c>
      <c r="Q18" s="62">
        <v>0.33333333333333331</v>
      </c>
      <c r="R18" s="63" t="str">
        <f>IF(ISTEXT(Q18),"-",IF(Q18&lt;=Q8," ",HOUR(Q18-Q8)*60+MINUTE(Q18-Q8)))</f>
        <v xml:space="preserve"> </v>
      </c>
      <c r="S18" s="64"/>
      <c r="T18" s="65"/>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65"/>
      <c r="AC18" s="62">
        <v>0.33333333333333331</v>
      </c>
      <c r="AD18" s="63" t="str">
        <f>IF(ISTEXT(AC18),"-",IF(AC18&lt;=AC8," ",HOUR(AC18-AC8)*60+MINUTE(AC18-AC8)))</f>
        <v xml:space="preserve"> </v>
      </c>
      <c r="AE18" s="64"/>
      <c r="AF18" s="65"/>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c r="A19" s="13"/>
      <c r="B19" s="72" t="s">
        <v>42</v>
      </c>
      <c r="C19" s="73">
        <f>COUNTIF(E10:AZ39,"ف")</f>
        <v>0</v>
      </c>
      <c r="D19" s="215">
        <v>10</v>
      </c>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65"/>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c r="A20" s="13"/>
      <c r="B20" s="74" t="s">
        <v>43</v>
      </c>
      <c r="C20" s="73">
        <f>COUNTIF(E10:AZ39,"و")</f>
        <v>0</v>
      </c>
      <c r="D20" s="215">
        <v>11</v>
      </c>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65"/>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ht="14.4" thickBot="1">
      <c r="A21" s="13"/>
      <c r="B21" s="75" t="s">
        <v>44</v>
      </c>
      <c r="C21" s="76">
        <f>COUNTIF(E10:AZ39,"ر")</f>
        <v>0</v>
      </c>
      <c r="D21" s="215">
        <v>12</v>
      </c>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t="s">
        <v>128</v>
      </c>
      <c r="Q21" s="62">
        <v>0.33333333333333331</v>
      </c>
      <c r="R21" s="63" t="str">
        <f>IF(ISTEXT(Q21),"-",IF(Q21&lt;=Q8," ",HOUR(Q21-Q8)*60+MINUTE(Q21-Q8)))</f>
        <v xml:space="preserve"> </v>
      </c>
      <c r="S21" s="64"/>
      <c r="T21" s="65"/>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65"/>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ht="14.4" thickTop="1">
      <c r="A22" s="13"/>
      <c r="B22" s="205"/>
      <c r="C22" s="71"/>
      <c r="D22" s="215">
        <v>13</v>
      </c>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65"/>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c r="A23" s="13"/>
      <c r="B23" s="205"/>
      <c r="C23" s="71"/>
      <c r="D23" s="215">
        <v>14</v>
      </c>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65"/>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c r="A24" s="13"/>
      <c r="B24" s="283"/>
      <c r="C24" s="284"/>
      <c r="D24" s="215">
        <v>15</v>
      </c>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65"/>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c r="A25" s="13"/>
      <c r="B25" s="205"/>
      <c r="C25" s="71"/>
      <c r="D25" s="215">
        <v>16</v>
      </c>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65"/>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c r="A26" s="13"/>
      <c r="B26" s="217"/>
      <c r="C26" s="71"/>
      <c r="D26" s="215">
        <v>17</v>
      </c>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65"/>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c r="A27" s="13"/>
      <c r="B27" s="205"/>
      <c r="C27" s="71"/>
      <c r="D27" s="215">
        <v>18</v>
      </c>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65"/>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c r="A28" s="13"/>
      <c r="B28" s="205"/>
      <c r="C28" s="71"/>
      <c r="D28" s="215">
        <v>19</v>
      </c>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65"/>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c r="A29" s="13"/>
      <c r="B29" s="205"/>
      <c r="C29" s="71"/>
      <c r="D29" s="215">
        <v>20</v>
      </c>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65"/>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c r="A30" s="13"/>
      <c r="B30" s="205"/>
      <c r="C30" s="71"/>
      <c r="D30" s="215">
        <v>21</v>
      </c>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78"/>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65"/>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c r="A31" s="13"/>
      <c r="B31" s="205"/>
      <c r="C31" s="71"/>
      <c r="D31" s="215">
        <v>22</v>
      </c>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65"/>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c r="A32" s="13"/>
      <c r="B32" s="205"/>
      <c r="C32" s="71"/>
      <c r="D32" s="215">
        <v>23</v>
      </c>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65"/>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1:53">
      <c r="A33" s="13"/>
      <c r="B33" s="205"/>
      <c r="C33" s="71"/>
      <c r="D33" s="215">
        <v>24</v>
      </c>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65"/>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1:53">
      <c r="A34" s="13"/>
      <c r="B34" s="205"/>
      <c r="C34" s="71"/>
      <c r="D34" s="215">
        <v>25</v>
      </c>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65"/>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1:53">
      <c r="A35" s="13"/>
      <c r="B35" s="205"/>
      <c r="C35" s="71"/>
      <c r="D35" s="215">
        <v>26</v>
      </c>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65"/>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1:53">
      <c r="A36" s="13"/>
      <c r="B36" s="205"/>
      <c r="C36" s="71"/>
      <c r="D36" s="215">
        <v>27</v>
      </c>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c r="Q36" s="62">
        <v>0.33333333333333331</v>
      </c>
      <c r="R36" s="63" t="str">
        <f>IF(ISTEXT(Q36),"-",IF(Q36&lt;=Q8," ",HOUR(Q36-Q8)*60+MINUTE(Q36-Q8)))</f>
        <v xml:space="preserve"> </v>
      </c>
      <c r="S36" s="64"/>
      <c r="T36" s="65"/>
      <c r="U36" s="62">
        <v>0.33333333333333331</v>
      </c>
      <c r="V36" s="63" t="str">
        <f>IF(ISTEXT(U36),"-",IF(U36&lt;=U8," ",HOUR(U36-U8)*60+MINUTE(U36-U8)))</f>
        <v xml:space="preserve"> </v>
      </c>
      <c r="W36" s="64"/>
      <c r="X36" s="65"/>
      <c r="Y36" s="62">
        <v>0.33333333333333331</v>
      </c>
      <c r="Z36" s="63" t="str">
        <f>IF(ISTEXT(Y36),"-",IF(Y36&lt;=Y8," ",HOUR(Y36-Y8)*60+MINUTE(Y36-Y8)))</f>
        <v xml:space="preserve"> </v>
      </c>
      <c r="AA36" s="64"/>
      <c r="AB36" s="65"/>
      <c r="AC36" s="62">
        <v>0.33333333333333331</v>
      </c>
      <c r="AD36" s="63" t="str">
        <f>IF(ISTEXT(AC36),"-",IF(AC36&lt;=AC8," ",HOUR(AC36-AC8)*60+MINUTE(AC36-AC8)))</f>
        <v xml:space="preserve"> </v>
      </c>
      <c r="AE36" s="64"/>
      <c r="AF36" s="65"/>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1:53">
      <c r="A37" s="13"/>
      <c r="B37" s="205"/>
      <c r="C37" s="71"/>
      <c r="D37" s="215">
        <v>28</v>
      </c>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c r="M37" s="62">
        <v>0.33333333333333331</v>
      </c>
      <c r="N37" s="63" t="str">
        <f>IF(ISTEXT(M37),"-",IF(M37&lt;=M8," ",HOUR(M37-M8)*60+MINUTE(M37-M8)))</f>
        <v xml:space="preserve"> </v>
      </c>
      <c r="O37" s="64"/>
      <c r="P37" s="65"/>
      <c r="Q37" s="62">
        <v>0.33333333333333331</v>
      </c>
      <c r="R37" s="63" t="str">
        <f>IF(ISTEXT(Q37),"-",IF(Q37&lt;=Q8," ",HOUR(Q37-Q8)*60+MINUTE(Q37-Q8)))</f>
        <v xml:space="preserve"> </v>
      </c>
      <c r="S37" s="64"/>
      <c r="T37" s="65"/>
      <c r="U37" s="62">
        <v>0.33333333333333331</v>
      </c>
      <c r="V37" s="63" t="str">
        <f>IF(ISTEXT(U37),"-",IF(U37&lt;=U8," ",HOUR(U37-U8)*60+MINUTE(U37-U8)))</f>
        <v xml:space="preserve"> </v>
      </c>
      <c r="W37" s="64"/>
      <c r="X37" s="65"/>
      <c r="Y37" s="62">
        <v>0.33333333333333331</v>
      </c>
      <c r="Z37" s="63" t="str">
        <f>IF(ISTEXT(Y37),"-",IF(Y37&lt;=Y8," ",HOUR(Y37-Y8)*60+MINUTE(Y37-Y8)))</f>
        <v xml:space="preserve"> </v>
      </c>
      <c r="AA37" s="64"/>
      <c r="AB37" s="65"/>
      <c r="AC37" s="62">
        <v>0.33333333333333331</v>
      </c>
      <c r="AD37" s="63" t="str">
        <f>IF(ISTEXT(AC37),"-",IF(AC37&lt;=AC8," ",HOUR(AC37-AC8)*60+MINUTE(AC37-AC8)))</f>
        <v xml:space="preserve"> </v>
      </c>
      <c r="AE37" s="64"/>
      <c r="AF37" s="65"/>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1:53">
      <c r="A38" s="13"/>
      <c r="B38" s="205"/>
      <c r="C38" s="71"/>
      <c r="D38" s="215">
        <v>29</v>
      </c>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c r="Y38" s="62">
        <v>0.33333333333333331</v>
      </c>
      <c r="Z38" s="63" t="str">
        <f>IF(ISTEXT(Y38),"-",IF(Y38&lt;=Y8," ",HOUR(Y38-Y8)*60+MINUTE(Y38-Y8)))</f>
        <v xml:space="preserve"> </v>
      </c>
      <c r="AA38" s="64"/>
      <c r="AB38" s="65"/>
      <c r="AC38" s="62">
        <v>0.33333333333333331</v>
      </c>
      <c r="AD38" s="79" t="str">
        <f>IF(ISTEXT(AC38),"-",IF(AC38&lt;=AC8," ",HOUR(AC38-AC8)*60+MINUTE(AC38-AC8)))</f>
        <v xml:space="preserve"> </v>
      </c>
      <c r="AE38" s="80"/>
      <c r="AF38" s="65"/>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1:53" ht="14.4" thickBot="1">
      <c r="A39" s="13"/>
      <c r="B39" s="205"/>
      <c r="C39" s="71"/>
      <c r="D39" s="218">
        <v>30</v>
      </c>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63" t="str">
        <f>IF(ISTEXT(Q39),"-",IF(Q39&lt;=Q8," ",HOUR(Q39-Q8)*60+MINUTE(Q39-Q8)))</f>
        <v xml:space="preserve"> </v>
      </c>
      <c r="S39" s="80"/>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80"/>
      <c r="AB39" s="65"/>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1:53" ht="15" thickTop="1" thickBot="1">
      <c r="A40" s="13"/>
      <c r="B40" s="205"/>
      <c r="C40" s="71"/>
      <c r="D40" s="370" t="s">
        <v>45</v>
      </c>
      <c r="E40" s="282"/>
      <c r="F40" s="81">
        <f>SUM(F10:F39)</f>
        <v>0</v>
      </c>
      <c r="G40" s="81">
        <f>SUM(G10:G39)</f>
        <v>0</v>
      </c>
      <c r="H40" s="82">
        <f>COUNTIF(E10:H39,"غ")</f>
        <v>0</v>
      </c>
      <c r="I40" s="83"/>
      <c r="J40" s="81">
        <f>SUM(J10:J39)</f>
        <v>0</v>
      </c>
      <c r="K40" s="81">
        <f>SUM(K10:K39)</f>
        <v>0</v>
      </c>
      <c r="L40" s="82">
        <f>COUNTIF(I10:L39,"غ")</f>
        <v>0</v>
      </c>
      <c r="M40" s="83"/>
      <c r="N40" s="81">
        <f>SUM(N10:N39)</f>
        <v>0</v>
      </c>
      <c r="O40" s="81">
        <f>SUM(O10:O39)</f>
        <v>0</v>
      </c>
      <c r="P40" s="82">
        <f>COUNTIF(M10:P39,"غ")</f>
        <v>2</v>
      </c>
      <c r="Q40" s="83"/>
      <c r="R40" s="81">
        <f>SUM(R10:R39)</f>
        <v>0</v>
      </c>
      <c r="S40" s="84">
        <f>SUM(S10:S39)</f>
        <v>0</v>
      </c>
      <c r="T40" s="82">
        <f>COUNTIF(Q10:T39,"غ")</f>
        <v>0</v>
      </c>
      <c r="U40" s="83"/>
      <c r="V40" s="81">
        <f>SUM(V10:V39)</f>
        <v>0</v>
      </c>
      <c r="W40" s="81">
        <f>SUM(W10:W39)</f>
        <v>0</v>
      </c>
      <c r="X40" s="82">
        <f>COUNTIF(U10:X39,"غ")</f>
        <v>0</v>
      </c>
      <c r="Y40" s="83"/>
      <c r="Z40" s="81">
        <f>SUM(Z10:Z39)</f>
        <v>0</v>
      </c>
      <c r="AA40" s="81">
        <f>SUM(AA10:AA39)</f>
        <v>0</v>
      </c>
      <c r="AB40" s="82">
        <f>COUNTIF(Y10:AB39,"غ")</f>
        <v>0</v>
      </c>
      <c r="AC40" s="83"/>
      <c r="AD40" s="81">
        <f>SUM(AD10:AD39)</f>
        <v>0</v>
      </c>
      <c r="AE40" s="81">
        <f>SUM(AE10:AE39)</f>
        <v>0</v>
      </c>
      <c r="AF40" s="82">
        <f>COUNTIF(AC10:AF39,"غ")</f>
        <v>0</v>
      </c>
      <c r="AG40" s="83"/>
      <c r="AH40" s="81">
        <f>SUM(AH10:AH39)</f>
        <v>0</v>
      </c>
      <c r="AI40" s="81">
        <f>SUM(AI10:AI39)</f>
        <v>0</v>
      </c>
      <c r="AJ40" s="82">
        <f>COUNTIF(AG10:AJ39,"غ")</f>
        <v>0</v>
      </c>
      <c r="AK40" s="83"/>
      <c r="AL40" s="81">
        <f>SUM(AL10:AL39)</f>
        <v>0</v>
      </c>
      <c r="AM40" s="81">
        <f>SUM(AM10:AM39)</f>
        <v>0</v>
      </c>
      <c r="AN40" s="82">
        <f>COUNTIF(AK10:AN39,"غ")</f>
        <v>0</v>
      </c>
      <c r="AO40" s="83"/>
      <c r="AP40" s="81">
        <f>SUM(AP10:AP39)</f>
        <v>0</v>
      </c>
      <c r="AQ40" s="81">
        <f>SUM(AQ10:AQ39)</f>
        <v>0</v>
      </c>
      <c r="AR40" s="82">
        <f>COUNTIF(AO10:AR39,"غ")</f>
        <v>0</v>
      </c>
      <c r="AS40" s="83"/>
      <c r="AT40" s="81">
        <f>SUM(AT10:AT39)</f>
        <v>0</v>
      </c>
      <c r="AU40" s="81">
        <f>SUM(AU10:AU39)</f>
        <v>0</v>
      </c>
      <c r="AV40" s="82">
        <f>COUNTIF(AS10:AV39,"غ")</f>
        <v>0</v>
      </c>
      <c r="AW40" s="83"/>
      <c r="AX40" s="81">
        <f>SUM(AX10:AX39)</f>
        <v>0</v>
      </c>
      <c r="AY40" s="81">
        <f>SUM(AY10:AY39)</f>
        <v>0</v>
      </c>
      <c r="AZ40" s="85">
        <f>COUNTIF(AW10:AZ39,"غ")</f>
        <v>0</v>
      </c>
      <c r="BA40" s="32"/>
    </row>
    <row r="41" spans="1:53" ht="16.5" customHeight="1" thickTop="1" thickBot="1">
      <c r="A41" s="13"/>
      <c r="B41" s="205"/>
      <c r="C41" s="219"/>
      <c r="D41" s="371" t="s">
        <v>46</v>
      </c>
      <c r="E41" s="372"/>
      <c r="F41" s="86">
        <f>F40/60</f>
        <v>0</v>
      </c>
      <c r="G41" s="86">
        <f>G40/60</f>
        <v>0</v>
      </c>
      <c r="H41" s="87">
        <f t="shared" ref="H41:AW41" si="0">H40/60</f>
        <v>0</v>
      </c>
      <c r="I41" s="87">
        <f t="shared" si="0"/>
        <v>0</v>
      </c>
      <c r="J41" s="86">
        <f>J40/60</f>
        <v>0</v>
      </c>
      <c r="K41" s="86">
        <f>K40/60</f>
        <v>0</v>
      </c>
      <c r="L41" s="87">
        <f t="shared" si="0"/>
        <v>0</v>
      </c>
      <c r="M41" s="88">
        <f t="shared" si="0"/>
        <v>0</v>
      </c>
      <c r="N41" s="86">
        <f>N40/60</f>
        <v>0</v>
      </c>
      <c r="O41" s="86">
        <f>O40/60</f>
        <v>0</v>
      </c>
      <c r="P41" s="87">
        <f t="shared" si="0"/>
        <v>3.3333333333333333E-2</v>
      </c>
      <c r="Q41" s="88"/>
      <c r="R41" s="86">
        <f>R40/60</f>
        <v>0</v>
      </c>
      <c r="S41" s="86">
        <f>S40/60</f>
        <v>0</v>
      </c>
      <c r="T41" s="87">
        <f t="shared" ref="T41" si="1">T40/60</f>
        <v>0</v>
      </c>
      <c r="U41" s="88">
        <f t="shared" si="0"/>
        <v>0</v>
      </c>
      <c r="V41" s="86">
        <f>V40/60</f>
        <v>0</v>
      </c>
      <c r="W41" s="86">
        <f>W40/60</f>
        <v>0</v>
      </c>
      <c r="X41" s="87">
        <f t="shared" ref="X41" si="2">X40/60</f>
        <v>0</v>
      </c>
      <c r="Y41" s="88">
        <f t="shared" si="0"/>
        <v>0</v>
      </c>
      <c r="Z41" s="86">
        <f>Z40/60</f>
        <v>0</v>
      </c>
      <c r="AA41" s="86">
        <f>AA40/60</f>
        <v>0</v>
      </c>
      <c r="AB41" s="87">
        <f t="shared" ref="AB41" si="3">AB40/60</f>
        <v>0</v>
      </c>
      <c r="AC41" s="88">
        <f t="shared" si="0"/>
        <v>0</v>
      </c>
      <c r="AD41" s="86">
        <f>AD40/60</f>
        <v>0</v>
      </c>
      <c r="AE41" s="86">
        <f>AE40/60</f>
        <v>0</v>
      </c>
      <c r="AF41" s="87">
        <f t="shared" ref="AF41" si="4">AF40/60</f>
        <v>0</v>
      </c>
      <c r="AG41" s="88">
        <f t="shared" si="0"/>
        <v>0</v>
      </c>
      <c r="AH41" s="86">
        <f>AH40/60</f>
        <v>0</v>
      </c>
      <c r="AI41" s="86">
        <f>AI40/60</f>
        <v>0</v>
      </c>
      <c r="AJ41" s="87">
        <f t="shared" ref="AJ41" si="5">AJ40/60</f>
        <v>0</v>
      </c>
      <c r="AK41" s="88">
        <f t="shared" si="0"/>
        <v>0</v>
      </c>
      <c r="AL41" s="86">
        <f>AL40/60</f>
        <v>0</v>
      </c>
      <c r="AM41" s="86">
        <f>AM40/60</f>
        <v>0</v>
      </c>
      <c r="AN41" s="87">
        <f t="shared" ref="AN41" si="6">AN40/60</f>
        <v>0</v>
      </c>
      <c r="AO41" s="88">
        <f t="shared" si="0"/>
        <v>0</v>
      </c>
      <c r="AP41" s="86">
        <f>AP40/60</f>
        <v>0</v>
      </c>
      <c r="AQ41" s="86">
        <f>AQ40/60</f>
        <v>0</v>
      </c>
      <c r="AR41" s="87">
        <f t="shared" ref="AR41" si="7">AR40/60</f>
        <v>0</v>
      </c>
      <c r="AS41" s="88">
        <f t="shared" si="0"/>
        <v>0</v>
      </c>
      <c r="AT41" s="86">
        <f>AT40/60</f>
        <v>0</v>
      </c>
      <c r="AU41" s="86">
        <f>AU40/60</f>
        <v>0</v>
      </c>
      <c r="AV41" s="87">
        <f t="shared" ref="AV41" si="8">AV40/60</f>
        <v>0</v>
      </c>
      <c r="AW41" s="88">
        <f t="shared" si="0"/>
        <v>0</v>
      </c>
      <c r="AX41" s="86">
        <f>AX40/60</f>
        <v>0</v>
      </c>
      <c r="AY41" s="86">
        <f>AY40/60</f>
        <v>0</v>
      </c>
      <c r="AZ41" s="89">
        <f t="shared" ref="AZ41" si="9">AZ40/60</f>
        <v>0</v>
      </c>
      <c r="BA41" s="32"/>
    </row>
    <row r="42" spans="1:53" ht="15" thickTop="1" thickBot="1">
      <c r="A42" s="13"/>
      <c r="B42" s="37"/>
      <c r="C42" s="103"/>
      <c r="D42" s="373" t="s">
        <v>47</v>
      </c>
      <c r="E42" s="374"/>
      <c r="F42" s="220">
        <f>F41/7</f>
        <v>0</v>
      </c>
      <c r="G42" s="90">
        <f>G41/7</f>
        <v>0</v>
      </c>
      <c r="H42" s="91">
        <f>H40</f>
        <v>0</v>
      </c>
      <c r="I42" s="92"/>
      <c r="J42" s="93">
        <f>J41/7</f>
        <v>0</v>
      </c>
      <c r="K42" s="90">
        <f>K41/7</f>
        <v>0</v>
      </c>
      <c r="L42" s="91">
        <f>L40</f>
        <v>0</v>
      </c>
      <c r="M42" s="92"/>
      <c r="N42" s="93">
        <f>N41/7</f>
        <v>0</v>
      </c>
      <c r="O42" s="90">
        <f>O41/7</f>
        <v>0</v>
      </c>
      <c r="P42" s="91">
        <f>P40</f>
        <v>2</v>
      </c>
      <c r="Q42" s="92"/>
      <c r="R42" s="93">
        <f>R41/7</f>
        <v>0</v>
      </c>
      <c r="S42" s="90">
        <f>S41/7</f>
        <v>0</v>
      </c>
      <c r="T42" s="91">
        <f>T40</f>
        <v>0</v>
      </c>
      <c r="U42" s="92"/>
      <c r="V42" s="93">
        <f>V41/7</f>
        <v>0</v>
      </c>
      <c r="W42" s="90">
        <f>W41/7</f>
        <v>0</v>
      </c>
      <c r="X42" s="91">
        <f>X40</f>
        <v>0</v>
      </c>
      <c r="Y42" s="92"/>
      <c r="Z42" s="93">
        <f>Z41/7</f>
        <v>0</v>
      </c>
      <c r="AA42" s="90">
        <f>AA41/7</f>
        <v>0</v>
      </c>
      <c r="AB42" s="91">
        <f>AB40</f>
        <v>0</v>
      </c>
      <c r="AC42" s="92"/>
      <c r="AD42" s="93">
        <f>AD41/7</f>
        <v>0</v>
      </c>
      <c r="AE42" s="90">
        <f>AE41/7</f>
        <v>0</v>
      </c>
      <c r="AF42" s="91">
        <f>AF40</f>
        <v>0</v>
      </c>
      <c r="AG42" s="92"/>
      <c r="AH42" s="93">
        <f>AH41/7</f>
        <v>0</v>
      </c>
      <c r="AI42" s="90">
        <f>AI41/7</f>
        <v>0</v>
      </c>
      <c r="AJ42" s="91">
        <f>AJ40</f>
        <v>0</v>
      </c>
      <c r="AK42" s="92"/>
      <c r="AL42" s="93">
        <f>AL41/7</f>
        <v>0</v>
      </c>
      <c r="AM42" s="90">
        <f>AM41/7</f>
        <v>0</v>
      </c>
      <c r="AN42" s="91">
        <f>AN40</f>
        <v>0</v>
      </c>
      <c r="AO42" s="92"/>
      <c r="AP42" s="93">
        <f>AP41/7</f>
        <v>0</v>
      </c>
      <c r="AQ42" s="90">
        <f>AQ41/7</f>
        <v>0</v>
      </c>
      <c r="AR42" s="91">
        <f>AR40</f>
        <v>0</v>
      </c>
      <c r="AS42" s="92"/>
      <c r="AT42" s="93">
        <f>AT41/7</f>
        <v>0</v>
      </c>
      <c r="AU42" s="90">
        <f>AU41/7</f>
        <v>0</v>
      </c>
      <c r="AV42" s="91">
        <f>AV40</f>
        <v>0</v>
      </c>
      <c r="AW42" s="92"/>
      <c r="AX42" s="93">
        <f>AX41/7</f>
        <v>0</v>
      </c>
      <c r="AY42" s="90">
        <f>AY41/7</f>
        <v>0</v>
      </c>
      <c r="AZ42" s="94">
        <f>AZ40</f>
        <v>0</v>
      </c>
      <c r="BA42" s="32"/>
    </row>
    <row r="43" spans="1:53" ht="14.4"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5" spans="1:53">
      <c r="W45" s="205"/>
      <c r="X45" s="205"/>
      <c r="Y45" s="205"/>
      <c r="Z45" s="205"/>
      <c r="AA45" s="205"/>
      <c r="AB45" s="205"/>
      <c r="AC45" s="205"/>
      <c r="AD45" s="205"/>
      <c r="AE45" s="205"/>
      <c r="AF45" s="205"/>
      <c r="AG45" s="205"/>
    </row>
    <row r="46" spans="1:53">
      <c r="W46" s="205"/>
      <c r="X46" s="205"/>
      <c r="Y46" s="205"/>
      <c r="Z46" s="205"/>
      <c r="AA46" s="205"/>
      <c r="AB46" s="205"/>
      <c r="AC46" s="205"/>
      <c r="AD46" s="205"/>
      <c r="AE46" s="205"/>
      <c r="AF46" s="205"/>
      <c r="AG46" s="205"/>
    </row>
    <row r="47" spans="1:53">
      <c r="W47" s="205"/>
      <c r="X47" s="205"/>
      <c r="Y47" s="205"/>
      <c r="Z47" s="205"/>
      <c r="AA47" s="205"/>
      <c r="AB47" s="205"/>
      <c r="AC47" s="205"/>
      <c r="AD47" s="205"/>
      <c r="AE47" s="205"/>
      <c r="AF47" s="205"/>
      <c r="AG47" s="205"/>
      <c r="AU47" s="369" t="s">
        <v>131</v>
      </c>
      <c r="AV47" s="369"/>
      <c r="AW47" s="369"/>
      <c r="AX47" s="369"/>
      <c r="AY47" s="369"/>
      <c r="AZ47" s="369"/>
    </row>
    <row r="52" spans="3:53">
      <c r="C52" s="1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row>
    <row r="53" spans="3:53">
      <c r="C53" s="1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row>
    <row r="54" spans="3:53">
      <c r="C54" s="1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row>
    <row r="55" spans="3:53">
      <c r="C55" s="1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row>
    <row r="56" spans="3:53">
      <c r="C56" s="1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row>
    <row r="57" spans="3:53">
      <c r="C57" s="1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205"/>
      <c r="AR57" s="205"/>
      <c r="AS57" s="205"/>
      <c r="AT57" s="205"/>
      <c r="AU57" s="205"/>
      <c r="AV57" s="205"/>
      <c r="AW57" s="205"/>
      <c r="AX57" s="205"/>
      <c r="AY57" s="205"/>
      <c r="AZ57" s="205"/>
      <c r="BA57" s="205"/>
    </row>
    <row r="58" spans="3:53">
      <c r="C58" s="1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row>
    <row r="59" spans="3:53">
      <c r="C59" s="1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05"/>
      <c r="AK59" s="205"/>
      <c r="AL59" s="205"/>
      <c r="AM59" s="205"/>
      <c r="AN59" s="205"/>
      <c r="AO59" s="205"/>
      <c r="AP59" s="205"/>
      <c r="AQ59" s="205"/>
      <c r="AR59" s="205"/>
      <c r="AS59" s="205"/>
      <c r="AT59" s="205"/>
      <c r="AU59" s="205"/>
      <c r="AV59" s="205"/>
      <c r="AW59" s="205"/>
      <c r="AX59" s="205"/>
      <c r="AY59" s="205"/>
      <c r="AZ59" s="205"/>
      <c r="BA59" s="205"/>
    </row>
    <row r="60" spans="3:53">
      <c r="C60" s="1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row>
    <row r="61" spans="3:53">
      <c r="C61" s="1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row>
    <row r="62" spans="3:53">
      <c r="C62" s="1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row>
    <row r="63" spans="3:53">
      <c r="C63" s="1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row>
    <row r="64" spans="3:53">
      <c r="C64" s="1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row>
    <row r="65" spans="3:53">
      <c r="C65" s="1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row>
    <row r="66" spans="3:53">
      <c r="C66" s="1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row>
    <row r="67" spans="3:53">
      <c r="C67" s="1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row>
    <row r="68" spans="3:53">
      <c r="C68" s="1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row>
    <row r="69" spans="3:53">
      <c r="C69" s="1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row>
    <row r="70" spans="3:53">
      <c r="C70" s="1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row>
    <row r="71" spans="3:53">
      <c r="C71" s="1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row>
    <row r="72" spans="3:53">
      <c r="C72" s="105"/>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row>
    <row r="73" spans="3:53">
      <c r="C73" s="1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row>
    <row r="74" spans="3:53">
      <c r="C74" s="1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row>
    <row r="75" spans="3:53">
      <c r="C75" s="1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row>
    <row r="76" spans="3:53">
      <c r="C76" s="1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row>
    <row r="77" spans="3:53">
      <c r="C77" s="1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row>
    <row r="78" spans="3:53">
      <c r="C78" s="1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row>
    <row r="79" spans="3:53">
      <c r="C79" s="1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row>
    <row r="80" spans="3:53">
      <c r="C80" s="1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row>
    <row r="81" spans="3:53">
      <c r="C81" s="1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row>
    <row r="82" spans="3:53">
      <c r="C82" s="1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row>
    <row r="83" spans="3:53">
      <c r="C83" s="1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row>
    <row r="84" spans="3:53">
      <c r="C84" s="1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row>
    <row r="85" spans="3:53">
      <c r="C85" s="1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row>
    <row r="86" spans="3:53">
      <c r="C86" s="1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row>
    <row r="87" spans="3:53">
      <c r="C87" s="1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row>
    <row r="88" spans="3:53">
      <c r="C88" s="1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row>
    <row r="89" spans="3:53">
      <c r="C89" s="1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row>
    <row r="90" spans="3:53">
      <c r="C90" s="1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row>
    <row r="91" spans="3:53">
      <c r="C91" s="1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row>
    <row r="92" spans="3:53">
      <c r="C92" s="1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row>
    <row r="93" spans="3:53">
      <c r="C93" s="105"/>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row>
    <row r="94" spans="3:53">
      <c r="C94" s="1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row>
  </sheetData>
  <mergeCells count="29">
    <mergeCell ref="Q3:Z3"/>
    <mergeCell ref="AH3:AZ3"/>
    <mergeCell ref="E4:F4"/>
    <mergeCell ref="H4:Q4"/>
    <mergeCell ref="R4:V4"/>
    <mergeCell ref="X4:AC4"/>
    <mergeCell ref="AD4:AH4"/>
    <mergeCell ref="AJ4:AN4"/>
    <mergeCell ref="AP4:AS4"/>
    <mergeCell ref="AT4:AX4"/>
    <mergeCell ref="E5:F5"/>
    <mergeCell ref="H5:J5"/>
    <mergeCell ref="K5:L5"/>
    <mergeCell ref="W5:Y5"/>
    <mergeCell ref="Z5:AC5"/>
    <mergeCell ref="AP5:AS5"/>
    <mergeCell ref="AW5:AX5"/>
    <mergeCell ref="H6:I6"/>
    <mergeCell ref="J6:K6"/>
    <mergeCell ref="M6:Q6"/>
    <mergeCell ref="W6:Y6"/>
    <mergeCell ref="Z6:AC6"/>
    <mergeCell ref="AD6:AH6"/>
    <mergeCell ref="AD5:AH5"/>
    <mergeCell ref="AU47:AZ47"/>
    <mergeCell ref="B24:C24"/>
    <mergeCell ref="D40:E40"/>
    <mergeCell ref="D41:E41"/>
    <mergeCell ref="D42:E42"/>
  </mergeCells>
  <conditionalFormatting sqref="AZ10:AZ40 AB10:AB40 AJ10:AJ40 AV10:AV40 H10:H40 AN10:AN40 AR10:AR40 P10:P40 X10:X40 T10:T40 L10:L40 AF10:AF40">
    <cfRule type="cellIs" dxfId="176" priority="327" stopIfTrue="1" operator="greaterThanOrEqual">
      <formula>1</formula>
    </cfRule>
  </conditionalFormatting>
  <conditionalFormatting sqref="R14:S14 F24:G24">
    <cfRule type="cellIs" priority="326" stopIfTrue="1" operator="greaterThanOrEqual">
      <formula>1</formula>
    </cfRule>
  </conditionalFormatting>
  <conditionalFormatting sqref="AG48">
    <cfRule type="cellIs" dxfId="175" priority="325" stopIfTrue="1" operator="greaterThanOrEqual">
      <formula>1</formula>
    </cfRule>
  </conditionalFormatting>
  <conditionalFormatting sqref="R16:S21 V10:W39 R29:S29 AD21:AE21 F10:G39">
    <cfRule type="cellIs" dxfId="174" priority="323" operator="lessThan">
      <formula>61</formula>
    </cfRule>
    <cfRule type="cellIs" dxfId="173" priority="324" stopIfTrue="1" operator="greaterThan">
      <formula>1</formula>
    </cfRule>
  </conditionalFormatting>
  <conditionalFormatting sqref="AH10:AI39 AT10:AU39 N10:O39 J10:K39 AL10:AM39 AP10:AQ39 V10:W39 AX10:AY39 F10:G39 Z10:AA38 AD10:AE39 R10:S39">
    <cfRule type="cellIs" dxfId="172" priority="322" stopIfTrue="1" operator="lessThan">
      <formula>420</formula>
    </cfRule>
  </conditionalFormatting>
  <conditionalFormatting sqref="T27">
    <cfRule type="containsText" dxfId="171" priority="320" operator="containsText" text="حسم  8">
      <formula>NOT(ISERROR(SEARCH("حسم  8",T27)))</formula>
    </cfRule>
    <cfRule type="iconSet" priority="321">
      <iconSet iconSet="4RedToBlack">
        <cfvo type="percent" val="0"/>
        <cfvo type="percent" val="25"/>
        <cfvo type="percent" val="50"/>
        <cfvo type="percent" val="75"/>
      </iconSet>
    </cfRule>
  </conditionalFormatting>
  <conditionalFormatting sqref="T29">
    <cfRule type="iconSet" priority="319">
      <iconSet iconSet="4RedToBlack">
        <cfvo type="percent" val="0"/>
        <cfvo type="percent" val="25"/>
        <cfvo type="percent" val="50"/>
        <cfvo type="percent" val="75"/>
      </iconSet>
    </cfRule>
  </conditionalFormatting>
  <conditionalFormatting sqref="T15:T21">
    <cfRule type="iconSet" priority="318">
      <iconSet iconSet="4RedToBlack">
        <cfvo type="percent" val="0"/>
        <cfvo type="percent" val="25"/>
        <cfvo type="percent" val="50"/>
        <cfvo type="percent" val="75"/>
      </iconSet>
    </cfRule>
  </conditionalFormatting>
  <conditionalFormatting sqref="H10:H39">
    <cfRule type="iconSet" priority="317">
      <iconSet iconSet="4RedToBlack">
        <cfvo type="percent" val="0"/>
        <cfvo type="percent" val="25"/>
        <cfvo type="percent" val="50"/>
        <cfvo type="percent" val="75"/>
      </iconSet>
    </cfRule>
  </conditionalFormatting>
  <conditionalFormatting sqref="L10:L39">
    <cfRule type="iconSet" priority="316">
      <iconSet iconSet="4RedToBlack">
        <cfvo type="percent" val="0"/>
        <cfvo type="percent" val="25"/>
        <cfvo type="percent" val="50"/>
        <cfvo type="percent" val="75"/>
      </iconSet>
    </cfRule>
  </conditionalFormatting>
  <conditionalFormatting sqref="P10:P39">
    <cfRule type="iconSet" priority="315">
      <iconSet iconSet="4RedToBlack">
        <cfvo type="percent" val="0"/>
        <cfvo type="percent" val="25"/>
        <cfvo type="percent" val="50"/>
        <cfvo type="percent" val="75"/>
      </iconSet>
    </cfRule>
  </conditionalFormatting>
  <conditionalFormatting sqref="T10:T39">
    <cfRule type="iconSet" priority="314">
      <iconSet iconSet="4RedToBlack">
        <cfvo type="percent" val="0"/>
        <cfvo type="percent" val="25"/>
        <cfvo type="percent" val="50"/>
        <cfvo type="percent" val="75"/>
      </iconSet>
    </cfRule>
  </conditionalFormatting>
  <conditionalFormatting sqref="X10:X39">
    <cfRule type="iconSet" priority="313">
      <iconSet iconSet="4RedToBlack">
        <cfvo type="percent" val="0"/>
        <cfvo type="percent" val="25"/>
        <cfvo type="percent" val="50"/>
        <cfvo type="percent" val="75"/>
      </iconSet>
    </cfRule>
  </conditionalFormatting>
  <conditionalFormatting sqref="AB10:AB39">
    <cfRule type="iconSet" priority="312">
      <iconSet iconSet="4RedToBlack">
        <cfvo type="percent" val="0"/>
        <cfvo type="percent" val="25"/>
        <cfvo type="percent" val="50"/>
        <cfvo type="percent" val="75"/>
      </iconSet>
    </cfRule>
  </conditionalFormatting>
  <conditionalFormatting sqref="AF10:AF39">
    <cfRule type="iconSet" priority="311">
      <iconSet iconSet="4RedToBlack">
        <cfvo type="percent" val="0"/>
        <cfvo type="percent" val="25"/>
        <cfvo type="percent" val="50"/>
        <cfvo type="percent" val="75"/>
      </iconSet>
    </cfRule>
  </conditionalFormatting>
  <conditionalFormatting sqref="AJ10:AJ39">
    <cfRule type="iconSet" priority="310">
      <iconSet iconSet="4RedToBlack">
        <cfvo type="percent" val="0"/>
        <cfvo type="percent" val="25"/>
        <cfvo type="percent" val="50"/>
        <cfvo type="percent" val="75"/>
      </iconSet>
    </cfRule>
  </conditionalFormatting>
  <conditionalFormatting sqref="AN10:AN39">
    <cfRule type="iconSet" priority="309">
      <iconSet iconSet="4RedToBlack">
        <cfvo type="percent" val="0"/>
        <cfvo type="percent" val="25"/>
        <cfvo type="percent" val="50"/>
        <cfvo type="percent" val="75"/>
      </iconSet>
    </cfRule>
  </conditionalFormatting>
  <conditionalFormatting sqref="AR10:AR39">
    <cfRule type="iconSet" priority="308">
      <iconSet iconSet="4RedToBlack">
        <cfvo type="percent" val="0"/>
        <cfvo type="percent" val="25"/>
        <cfvo type="percent" val="50"/>
        <cfvo type="percent" val="75"/>
      </iconSet>
    </cfRule>
  </conditionalFormatting>
  <conditionalFormatting sqref="AV10:AV39">
    <cfRule type="iconSet" priority="307">
      <iconSet iconSet="4RedToBlack">
        <cfvo type="percent" val="0"/>
        <cfvo type="percent" val="25"/>
        <cfvo type="percent" val="50"/>
        <cfvo type="percent" val="75"/>
      </iconSet>
    </cfRule>
  </conditionalFormatting>
  <conditionalFormatting sqref="AZ10:AZ39">
    <cfRule type="iconSet" priority="306">
      <iconSet iconSet="4RedToBlack">
        <cfvo type="percent" val="0"/>
        <cfvo type="percent" val="25"/>
        <cfvo type="percent" val="50"/>
        <cfvo type="percent" val="75"/>
      </iconSet>
    </cfRule>
  </conditionalFormatting>
  <conditionalFormatting sqref="L10:L39">
    <cfRule type="iconSet" priority="305">
      <iconSet iconSet="4TrafficLights">
        <cfvo type="percent" val="0"/>
        <cfvo type="percent" val="25"/>
        <cfvo type="percent" val="50"/>
        <cfvo type="percent" val="75"/>
      </iconSet>
    </cfRule>
  </conditionalFormatting>
  <conditionalFormatting sqref="L16">
    <cfRule type="iconSet" priority="304">
      <iconSet iconSet="5Quarters">
        <cfvo type="percent" val="0"/>
        <cfvo type="percent" val="20"/>
        <cfvo type="percent" val="40"/>
        <cfvo type="percent" val="60"/>
        <cfvo type="percent" val="80"/>
      </iconSet>
    </cfRule>
  </conditionalFormatting>
  <conditionalFormatting sqref="L10:L39">
    <cfRule type="iconSet" priority="303">
      <iconSet iconSet="5Quarters">
        <cfvo type="percent" val="0"/>
        <cfvo type="percent" val="20"/>
        <cfvo type="percent" val="40"/>
        <cfvo type="percent" val="60"/>
        <cfvo type="percent" val="80"/>
      </iconSet>
    </cfRule>
  </conditionalFormatting>
  <conditionalFormatting sqref="H10:H39">
    <cfRule type="iconSet" priority="302">
      <iconSet iconSet="4TrafficLights">
        <cfvo type="percent" val="0"/>
        <cfvo type="percent" val="25"/>
        <cfvo type="percent" val="50"/>
        <cfvo type="percent" val="75"/>
      </iconSet>
    </cfRule>
  </conditionalFormatting>
  <conditionalFormatting sqref="H10:H39">
    <cfRule type="iconSet" priority="301">
      <iconSet iconSet="5Quarters">
        <cfvo type="percent" val="0"/>
        <cfvo type="percent" val="20"/>
        <cfvo type="percent" val="40"/>
        <cfvo type="percent" val="60"/>
        <cfvo type="percent" val="80"/>
      </iconSet>
    </cfRule>
  </conditionalFormatting>
  <conditionalFormatting sqref="P10:P24">
    <cfRule type="iconSet" priority="300">
      <iconSet iconSet="4TrafficLights">
        <cfvo type="percent" val="0"/>
        <cfvo type="percent" val="25"/>
        <cfvo type="percent" val="50"/>
        <cfvo type="percent" val="75"/>
      </iconSet>
    </cfRule>
  </conditionalFormatting>
  <conditionalFormatting sqref="P16">
    <cfRule type="iconSet" priority="299">
      <iconSet iconSet="5Quarters">
        <cfvo type="percent" val="0"/>
        <cfvo type="percent" val="20"/>
        <cfvo type="percent" val="40"/>
        <cfvo type="percent" val="60"/>
        <cfvo type="percent" val="80"/>
      </iconSet>
    </cfRule>
  </conditionalFormatting>
  <conditionalFormatting sqref="P10:P24">
    <cfRule type="iconSet" priority="298">
      <iconSet iconSet="5Quarters">
        <cfvo type="percent" val="0"/>
        <cfvo type="percent" val="20"/>
        <cfvo type="percent" val="40"/>
        <cfvo type="percent" val="60"/>
        <cfvo type="percent" val="80"/>
      </iconSet>
    </cfRule>
  </conditionalFormatting>
  <conditionalFormatting sqref="P10:P39">
    <cfRule type="iconSet" priority="297">
      <iconSet iconSet="4TrafficLights">
        <cfvo type="percent" val="0"/>
        <cfvo type="percent" val="25"/>
        <cfvo type="percent" val="50"/>
        <cfvo type="percent" val="75"/>
      </iconSet>
    </cfRule>
  </conditionalFormatting>
  <conditionalFormatting sqref="P10:P39">
    <cfRule type="iconSet" priority="296">
      <iconSet iconSet="5Quarters">
        <cfvo type="percent" val="0"/>
        <cfvo type="percent" val="20"/>
        <cfvo type="percent" val="40"/>
        <cfvo type="percent" val="60"/>
        <cfvo type="percent" val="80"/>
      </iconSet>
    </cfRule>
  </conditionalFormatting>
  <conditionalFormatting sqref="T10:T24">
    <cfRule type="iconSet" priority="295">
      <iconSet iconSet="4TrafficLights">
        <cfvo type="percent" val="0"/>
        <cfvo type="percent" val="25"/>
        <cfvo type="percent" val="50"/>
        <cfvo type="percent" val="75"/>
      </iconSet>
    </cfRule>
  </conditionalFormatting>
  <conditionalFormatting sqref="T16">
    <cfRule type="iconSet" priority="294">
      <iconSet iconSet="5Quarters">
        <cfvo type="percent" val="0"/>
        <cfvo type="percent" val="20"/>
        <cfvo type="percent" val="40"/>
        <cfvo type="percent" val="60"/>
        <cfvo type="percent" val="80"/>
      </iconSet>
    </cfRule>
  </conditionalFormatting>
  <conditionalFormatting sqref="T10:T24">
    <cfRule type="iconSet" priority="293">
      <iconSet iconSet="5Quarters">
        <cfvo type="percent" val="0"/>
        <cfvo type="percent" val="20"/>
        <cfvo type="percent" val="40"/>
        <cfvo type="percent" val="60"/>
        <cfvo type="percent" val="80"/>
      </iconSet>
    </cfRule>
  </conditionalFormatting>
  <conditionalFormatting sqref="T10:T39">
    <cfRule type="iconSet" priority="292">
      <iconSet iconSet="4TrafficLights">
        <cfvo type="percent" val="0"/>
        <cfvo type="percent" val="25"/>
        <cfvo type="percent" val="50"/>
        <cfvo type="percent" val="75"/>
      </iconSet>
    </cfRule>
  </conditionalFormatting>
  <conditionalFormatting sqref="T10:T39">
    <cfRule type="iconSet" priority="291">
      <iconSet iconSet="5Quarters">
        <cfvo type="percent" val="0"/>
        <cfvo type="percent" val="20"/>
        <cfvo type="percent" val="40"/>
        <cfvo type="percent" val="60"/>
        <cfvo type="percent" val="80"/>
      </iconSet>
    </cfRule>
  </conditionalFormatting>
  <conditionalFormatting sqref="X27">
    <cfRule type="iconSet" priority="290">
      <iconSet iconSet="4RedToBlack">
        <cfvo type="percent" val="0"/>
        <cfvo type="percent" val="25"/>
        <cfvo type="percent" val="50"/>
        <cfvo type="percent" val="75"/>
      </iconSet>
    </cfRule>
  </conditionalFormatting>
  <conditionalFormatting sqref="X29">
    <cfRule type="iconSet" priority="289">
      <iconSet iconSet="4RedToBlack">
        <cfvo type="percent" val="0"/>
        <cfvo type="percent" val="25"/>
        <cfvo type="percent" val="50"/>
        <cfvo type="percent" val="75"/>
      </iconSet>
    </cfRule>
  </conditionalFormatting>
  <conditionalFormatting sqref="X15:X21">
    <cfRule type="iconSet" priority="288">
      <iconSet iconSet="4RedToBlack">
        <cfvo type="percent" val="0"/>
        <cfvo type="percent" val="25"/>
        <cfvo type="percent" val="50"/>
        <cfvo type="percent" val="75"/>
      </iconSet>
    </cfRule>
  </conditionalFormatting>
  <conditionalFormatting sqref="X10:X25">
    <cfRule type="iconSet" priority="287">
      <iconSet iconSet="4TrafficLights">
        <cfvo type="percent" val="0"/>
        <cfvo type="percent" val="25"/>
        <cfvo type="percent" val="50"/>
        <cfvo type="percent" val="75"/>
      </iconSet>
    </cfRule>
  </conditionalFormatting>
  <conditionalFormatting sqref="X16">
    <cfRule type="iconSet" priority="286">
      <iconSet iconSet="5Quarters">
        <cfvo type="percent" val="0"/>
        <cfvo type="percent" val="20"/>
        <cfvo type="percent" val="40"/>
        <cfvo type="percent" val="60"/>
        <cfvo type="percent" val="80"/>
      </iconSet>
    </cfRule>
  </conditionalFormatting>
  <conditionalFormatting sqref="X10:X25">
    <cfRule type="iconSet" priority="285">
      <iconSet iconSet="5Quarters">
        <cfvo type="percent" val="0"/>
        <cfvo type="percent" val="20"/>
        <cfvo type="percent" val="40"/>
        <cfvo type="percent" val="60"/>
        <cfvo type="percent" val="80"/>
      </iconSet>
    </cfRule>
  </conditionalFormatting>
  <conditionalFormatting sqref="X10:X39">
    <cfRule type="iconSet" priority="284">
      <iconSet iconSet="4TrafficLights">
        <cfvo type="percent" val="0"/>
        <cfvo type="percent" val="25"/>
        <cfvo type="percent" val="50"/>
        <cfvo type="percent" val="75"/>
      </iconSet>
    </cfRule>
  </conditionalFormatting>
  <conditionalFormatting sqref="X10:X39">
    <cfRule type="iconSet" priority="283">
      <iconSet iconSet="5Quarters">
        <cfvo type="percent" val="0"/>
        <cfvo type="percent" val="20"/>
        <cfvo type="percent" val="40"/>
        <cfvo type="percent" val="60"/>
        <cfvo type="percent" val="80"/>
      </iconSet>
    </cfRule>
  </conditionalFormatting>
  <conditionalFormatting sqref="AB27">
    <cfRule type="iconSet" priority="282">
      <iconSet iconSet="4RedToBlack">
        <cfvo type="percent" val="0"/>
        <cfvo type="percent" val="25"/>
        <cfvo type="percent" val="50"/>
        <cfvo type="percent" val="75"/>
      </iconSet>
    </cfRule>
  </conditionalFormatting>
  <conditionalFormatting sqref="AB29">
    <cfRule type="iconSet" priority="281">
      <iconSet iconSet="4RedToBlack">
        <cfvo type="percent" val="0"/>
        <cfvo type="percent" val="25"/>
        <cfvo type="percent" val="50"/>
        <cfvo type="percent" val="75"/>
      </iconSet>
    </cfRule>
  </conditionalFormatting>
  <conditionalFormatting sqref="AB15:AB21">
    <cfRule type="iconSet" priority="280">
      <iconSet iconSet="4RedToBlack">
        <cfvo type="percent" val="0"/>
        <cfvo type="percent" val="25"/>
        <cfvo type="percent" val="50"/>
        <cfvo type="percent" val="75"/>
      </iconSet>
    </cfRule>
  </conditionalFormatting>
  <conditionalFormatting sqref="AB10:AB24">
    <cfRule type="iconSet" priority="279">
      <iconSet iconSet="4TrafficLights">
        <cfvo type="percent" val="0"/>
        <cfvo type="percent" val="25"/>
        <cfvo type="percent" val="50"/>
        <cfvo type="percent" val="75"/>
      </iconSet>
    </cfRule>
  </conditionalFormatting>
  <conditionalFormatting sqref="AB16">
    <cfRule type="iconSet" priority="278">
      <iconSet iconSet="5Quarters">
        <cfvo type="percent" val="0"/>
        <cfvo type="percent" val="20"/>
        <cfvo type="percent" val="40"/>
        <cfvo type="percent" val="60"/>
        <cfvo type="percent" val="80"/>
      </iconSet>
    </cfRule>
  </conditionalFormatting>
  <conditionalFormatting sqref="AB10:AB24">
    <cfRule type="iconSet" priority="277">
      <iconSet iconSet="5Quarters">
        <cfvo type="percent" val="0"/>
        <cfvo type="percent" val="20"/>
        <cfvo type="percent" val="40"/>
        <cfvo type="percent" val="60"/>
        <cfvo type="percent" val="80"/>
      </iconSet>
    </cfRule>
  </conditionalFormatting>
  <conditionalFormatting sqref="AB10:AB39">
    <cfRule type="iconSet" priority="276">
      <iconSet iconSet="4TrafficLights">
        <cfvo type="percent" val="0"/>
        <cfvo type="percent" val="25"/>
        <cfvo type="percent" val="50"/>
        <cfvo type="percent" val="75"/>
      </iconSet>
    </cfRule>
  </conditionalFormatting>
  <conditionalFormatting sqref="AB10:AB39">
    <cfRule type="iconSet" priority="275">
      <iconSet iconSet="5Quarters">
        <cfvo type="percent" val="0"/>
        <cfvo type="percent" val="20"/>
        <cfvo type="percent" val="40"/>
        <cfvo type="percent" val="60"/>
        <cfvo type="percent" val="80"/>
      </iconSet>
    </cfRule>
  </conditionalFormatting>
  <conditionalFormatting sqref="AF27">
    <cfRule type="iconSet" priority="274">
      <iconSet iconSet="4RedToBlack">
        <cfvo type="percent" val="0"/>
        <cfvo type="percent" val="25"/>
        <cfvo type="percent" val="50"/>
        <cfvo type="percent" val="75"/>
      </iconSet>
    </cfRule>
  </conditionalFormatting>
  <conditionalFormatting sqref="AF29">
    <cfRule type="iconSet" priority="273">
      <iconSet iconSet="4RedToBlack">
        <cfvo type="percent" val="0"/>
        <cfvo type="percent" val="25"/>
        <cfvo type="percent" val="50"/>
        <cfvo type="percent" val="75"/>
      </iconSet>
    </cfRule>
  </conditionalFormatting>
  <conditionalFormatting sqref="AF15:AF21">
    <cfRule type="iconSet" priority="272">
      <iconSet iconSet="4RedToBlack">
        <cfvo type="percent" val="0"/>
        <cfvo type="percent" val="25"/>
        <cfvo type="percent" val="50"/>
        <cfvo type="percent" val="75"/>
      </iconSet>
    </cfRule>
  </conditionalFormatting>
  <conditionalFormatting sqref="AF10:AF24">
    <cfRule type="iconSet" priority="271">
      <iconSet iconSet="4TrafficLights">
        <cfvo type="percent" val="0"/>
        <cfvo type="percent" val="25"/>
        <cfvo type="percent" val="50"/>
        <cfvo type="percent" val="75"/>
      </iconSet>
    </cfRule>
  </conditionalFormatting>
  <conditionalFormatting sqref="AF16">
    <cfRule type="iconSet" priority="270">
      <iconSet iconSet="5Quarters">
        <cfvo type="percent" val="0"/>
        <cfvo type="percent" val="20"/>
        <cfvo type="percent" val="40"/>
        <cfvo type="percent" val="60"/>
        <cfvo type="percent" val="80"/>
      </iconSet>
    </cfRule>
  </conditionalFormatting>
  <conditionalFormatting sqref="AF10:AF24">
    <cfRule type="iconSet" priority="269">
      <iconSet iconSet="5Quarters">
        <cfvo type="percent" val="0"/>
        <cfvo type="percent" val="20"/>
        <cfvo type="percent" val="40"/>
        <cfvo type="percent" val="60"/>
        <cfvo type="percent" val="80"/>
      </iconSet>
    </cfRule>
  </conditionalFormatting>
  <conditionalFormatting sqref="AF10:AF39">
    <cfRule type="iconSet" priority="268">
      <iconSet iconSet="4TrafficLights">
        <cfvo type="percent" val="0"/>
        <cfvo type="percent" val="25"/>
        <cfvo type="percent" val="50"/>
        <cfvo type="percent" val="75"/>
      </iconSet>
    </cfRule>
  </conditionalFormatting>
  <conditionalFormatting sqref="AF10:AF39">
    <cfRule type="iconSet" priority="267">
      <iconSet iconSet="5Quarters">
        <cfvo type="percent" val="0"/>
        <cfvo type="percent" val="20"/>
        <cfvo type="percent" val="40"/>
        <cfvo type="percent" val="60"/>
        <cfvo type="percent" val="80"/>
      </iconSet>
    </cfRule>
  </conditionalFormatting>
  <conditionalFormatting sqref="AJ27">
    <cfRule type="iconSet" priority="266">
      <iconSet iconSet="4RedToBlack">
        <cfvo type="percent" val="0"/>
        <cfvo type="percent" val="25"/>
        <cfvo type="percent" val="50"/>
        <cfvo type="percent" val="75"/>
      </iconSet>
    </cfRule>
  </conditionalFormatting>
  <conditionalFormatting sqref="AJ29">
    <cfRule type="iconSet" priority="265">
      <iconSet iconSet="4RedToBlack">
        <cfvo type="percent" val="0"/>
        <cfvo type="percent" val="25"/>
        <cfvo type="percent" val="50"/>
        <cfvo type="percent" val="75"/>
      </iconSet>
    </cfRule>
  </conditionalFormatting>
  <conditionalFormatting sqref="AJ15:AJ21">
    <cfRule type="iconSet" priority="264">
      <iconSet iconSet="4RedToBlack">
        <cfvo type="percent" val="0"/>
        <cfvo type="percent" val="25"/>
        <cfvo type="percent" val="50"/>
        <cfvo type="percent" val="75"/>
      </iconSet>
    </cfRule>
  </conditionalFormatting>
  <conditionalFormatting sqref="AJ10:AJ24">
    <cfRule type="iconSet" priority="263">
      <iconSet iconSet="4TrafficLights">
        <cfvo type="percent" val="0"/>
        <cfvo type="percent" val="25"/>
        <cfvo type="percent" val="50"/>
        <cfvo type="percent" val="75"/>
      </iconSet>
    </cfRule>
  </conditionalFormatting>
  <conditionalFormatting sqref="AJ16">
    <cfRule type="iconSet" priority="262">
      <iconSet iconSet="5Quarters">
        <cfvo type="percent" val="0"/>
        <cfvo type="percent" val="20"/>
        <cfvo type="percent" val="40"/>
        <cfvo type="percent" val="60"/>
        <cfvo type="percent" val="80"/>
      </iconSet>
    </cfRule>
  </conditionalFormatting>
  <conditionalFormatting sqref="AJ10:AJ24">
    <cfRule type="iconSet" priority="261">
      <iconSet iconSet="5Quarters">
        <cfvo type="percent" val="0"/>
        <cfvo type="percent" val="20"/>
        <cfvo type="percent" val="40"/>
        <cfvo type="percent" val="60"/>
        <cfvo type="percent" val="80"/>
      </iconSet>
    </cfRule>
  </conditionalFormatting>
  <conditionalFormatting sqref="AJ10:AJ39">
    <cfRule type="iconSet" priority="260">
      <iconSet iconSet="4TrafficLights">
        <cfvo type="percent" val="0"/>
        <cfvo type="percent" val="25"/>
        <cfvo type="percent" val="50"/>
        <cfvo type="percent" val="75"/>
      </iconSet>
    </cfRule>
  </conditionalFormatting>
  <conditionalFormatting sqref="AJ10:AJ39">
    <cfRule type="iconSet" priority="259">
      <iconSet iconSet="5Quarters">
        <cfvo type="percent" val="0"/>
        <cfvo type="percent" val="20"/>
        <cfvo type="percent" val="40"/>
        <cfvo type="percent" val="60"/>
        <cfvo type="percent" val="80"/>
      </iconSet>
    </cfRule>
  </conditionalFormatting>
  <conditionalFormatting sqref="AN27">
    <cfRule type="iconSet" priority="258">
      <iconSet iconSet="4RedToBlack">
        <cfvo type="percent" val="0"/>
        <cfvo type="percent" val="25"/>
        <cfvo type="percent" val="50"/>
        <cfvo type="percent" val="75"/>
      </iconSet>
    </cfRule>
  </conditionalFormatting>
  <conditionalFormatting sqref="AN29">
    <cfRule type="iconSet" priority="257">
      <iconSet iconSet="4RedToBlack">
        <cfvo type="percent" val="0"/>
        <cfvo type="percent" val="25"/>
        <cfvo type="percent" val="50"/>
        <cfvo type="percent" val="75"/>
      </iconSet>
    </cfRule>
  </conditionalFormatting>
  <conditionalFormatting sqref="AN15:AN25">
    <cfRule type="iconSet" priority="256">
      <iconSet iconSet="4RedToBlack">
        <cfvo type="percent" val="0"/>
        <cfvo type="percent" val="25"/>
        <cfvo type="percent" val="50"/>
        <cfvo type="percent" val="75"/>
      </iconSet>
    </cfRule>
  </conditionalFormatting>
  <conditionalFormatting sqref="AN10:AN25">
    <cfRule type="iconSet" priority="255">
      <iconSet iconSet="4TrafficLights">
        <cfvo type="percent" val="0"/>
        <cfvo type="percent" val="25"/>
        <cfvo type="percent" val="50"/>
        <cfvo type="percent" val="75"/>
      </iconSet>
    </cfRule>
  </conditionalFormatting>
  <conditionalFormatting sqref="AN16">
    <cfRule type="iconSet" priority="254">
      <iconSet iconSet="5Quarters">
        <cfvo type="percent" val="0"/>
        <cfvo type="percent" val="20"/>
        <cfvo type="percent" val="40"/>
        <cfvo type="percent" val="60"/>
        <cfvo type="percent" val="80"/>
      </iconSet>
    </cfRule>
  </conditionalFormatting>
  <conditionalFormatting sqref="AN10:AN25">
    <cfRule type="iconSet" priority="253">
      <iconSet iconSet="5Quarters">
        <cfvo type="percent" val="0"/>
        <cfvo type="percent" val="20"/>
        <cfvo type="percent" val="40"/>
        <cfvo type="percent" val="60"/>
        <cfvo type="percent" val="80"/>
      </iconSet>
    </cfRule>
  </conditionalFormatting>
  <conditionalFormatting sqref="AN10:AN39">
    <cfRule type="iconSet" priority="252">
      <iconSet iconSet="4TrafficLights">
        <cfvo type="percent" val="0"/>
        <cfvo type="percent" val="25"/>
        <cfvo type="percent" val="50"/>
        <cfvo type="percent" val="75"/>
      </iconSet>
    </cfRule>
  </conditionalFormatting>
  <conditionalFormatting sqref="AN10:AN39">
    <cfRule type="iconSet" priority="251">
      <iconSet iconSet="5Quarters">
        <cfvo type="percent" val="0"/>
        <cfvo type="percent" val="20"/>
        <cfvo type="percent" val="40"/>
        <cfvo type="percent" val="60"/>
        <cfvo type="percent" val="80"/>
      </iconSet>
    </cfRule>
  </conditionalFormatting>
  <conditionalFormatting sqref="AR27">
    <cfRule type="iconSet" priority="250">
      <iconSet iconSet="4RedToBlack">
        <cfvo type="percent" val="0"/>
        <cfvo type="percent" val="25"/>
        <cfvo type="percent" val="50"/>
        <cfvo type="percent" val="75"/>
      </iconSet>
    </cfRule>
  </conditionalFormatting>
  <conditionalFormatting sqref="AR29">
    <cfRule type="iconSet" priority="249">
      <iconSet iconSet="4RedToBlack">
        <cfvo type="percent" val="0"/>
        <cfvo type="percent" val="25"/>
        <cfvo type="percent" val="50"/>
        <cfvo type="percent" val="75"/>
      </iconSet>
    </cfRule>
  </conditionalFormatting>
  <conditionalFormatting sqref="AR15:AR21">
    <cfRule type="iconSet" priority="248">
      <iconSet iconSet="4RedToBlack">
        <cfvo type="percent" val="0"/>
        <cfvo type="percent" val="25"/>
        <cfvo type="percent" val="50"/>
        <cfvo type="percent" val="75"/>
      </iconSet>
    </cfRule>
  </conditionalFormatting>
  <conditionalFormatting sqref="AR10:AR24">
    <cfRule type="iconSet" priority="247">
      <iconSet iconSet="4TrafficLights">
        <cfvo type="percent" val="0"/>
        <cfvo type="percent" val="25"/>
        <cfvo type="percent" val="50"/>
        <cfvo type="percent" val="75"/>
      </iconSet>
    </cfRule>
  </conditionalFormatting>
  <conditionalFormatting sqref="AR16">
    <cfRule type="iconSet" priority="246">
      <iconSet iconSet="5Quarters">
        <cfvo type="percent" val="0"/>
        <cfvo type="percent" val="20"/>
        <cfvo type="percent" val="40"/>
        <cfvo type="percent" val="60"/>
        <cfvo type="percent" val="80"/>
      </iconSet>
    </cfRule>
  </conditionalFormatting>
  <conditionalFormatting sqref="AR10:AR24">
    <cfRule type="iconSet" priority="245">
      <iconSet iconSet="5Quarters">
        <cfvo type="percent" val="0"/>
        <cfvo type="percent" val="20"/>
        <cfvo type="percent" val="40"/>
        <cfvo type="percent" val="60"/>
        <cfvo type="percent" val="80"/>
      </iconSet>
    </cfRule>
  </conditionalFormatting>
  <conditionalFormatting sqref="AR10:AR39">
    <cfRule type="iconSet" priority="244">
      <iconSet iconSet="4TrafficLights">
        <cfvo type="percent" val="0"/>
        <cfvo type="percent" val="25"/>
        <cfvo type="percent" val="50"/>
        <cfvo type="percent" val="75"/>
      </iconSet>
    </cfRule>
  </conditionalFormatting>
  <conditionalFormatting sqref="AR10:AR39">
    <cfRule type="iconSet" priority="243">
      <iconSet iconSet="5Quarters">
        <cfvo type="percent" val="0"/>
        <cfvo type="percent" val="20"/>
        <cfvo type="percent" val="40"/>
        <cfvo type="percent" val="60"/>
        <cfvo type="percent" val="80"/>
      </iconSet>
    </cfRule>
  </conditionalFormatting>
  <conditionalFormatting sqref="AV27">
    <cfRule type="iconSet" priority="242">
      <iconSet iconSet="4RedToBlack">
        <cfvo type="percent" val="0"/>
        <cfvo type="percent" val="25"/>
        <cfvo type="percent" val="50"/>
        <cfvo type="percent" val="75"/>
      </iconSet>
    </cfRule>
  </conditionalFormatting>
  <conditionalFormatting sqref="AV29">
    <cfRule type="iconSet" priority="241">
      <iconSet iconSet="4RedToBlack">
        <cfvo type="percent" val="0"/>
        <cfvo type="percent" val="25"/>
        <cfvo type="percent" val="50"/>
        <cfvo type="percent" val="75"/>
      </iconSet>
    </cfRule>
  </conditionalFormatting>
  <conditionalFormatting sqref="AV15:AV21">
    <cfRule type="iconSet" priority="240">
      <iconSet iconSet="4RedToBlack">
        <cfvo type="percent" val="0"/>
        <cfvo type="percent" val="25"/>
        <cfvo type="percent" val="50"/>
        <cfvo type="percent" val="75"/>
      </iconSet>
    </cfRule>
  </conditionalFormatting>
  <conditionalFormatting sqref="AV10:AV24">
    <cfRule type="iconSet" priority="239">
      <iconSet iconSet="4TrafficLights">
        <cfvo type="percent" val="0"/>
        <cfvo type="percent" val="25"/>
        <cfvo type="percent" val="50"/>
        <cfvo type="percent" val="75"/>
      </iconSet>
    </cfRule>
  </conditionalFormatting>
  <conditionalFormatting sqref="AV16">
    <cfRule type="iconSet" priority="238">
      <iconSet iconSet="5Quarters">
        <cfvo type="percent" val="0"/>
        <cfvo type="percent" val="20"/>
        <cfvo type="percent" val="40"/>
        <cfvo type="percent" val="60"/>
        <cfvo type="percent" val="80"/>
      </iconSet>
    </cfRule>
  </conditionalFormatting>
  <conditionalFormatting sqref="AV10:AV24">
    <cfRule type="iconSet" priority="237">
      <iconSet iconSet="5Quarters">
        <cfvo type="percent" val="0"/>
        <cfvo type="percent" val="20"/>
        <cfvo type="percent" val="40"/>
        <cfvo type="percent" val="60"/>
        <cfvo type="percent" val="80"/>
      </iconSet>
    </cfRule>
  </conditionalFormatting>
  <conditionalFormatting sqref="AV10:AV39">
    <cfRule type="iconSet" priority="236">
      <iconSet iconSet="4TrafficLights">
        <cfvo type="percent" val="0"/>
        <cfvo type="percent" val="25"/>
        <cfvo type="percent" val="50"/>
        <cfvo type="percent" val="75"/>
      </iconSet>
    </cfRule>
  </conditionalFormatting>
  <conditionalFormatting sqref="AV10:AV39">
    <cfRule type="iconSet" priority="235">
      <iconSet iconSet="5Quarters">
        <cfvo type="percent" val="0"/>
        <cfvo type="percent" val="20"/>
        <cfvo type="percent" val="40"/>
        <cfvo type="percent" val="60"/>
        <cfvo type="percent" val="80"/>
      </iconSet>
    </cfRule>
  </conditionalFormatting>
  <conditionalFormatting sqref="AZ27">
    <cfRule type="iconSet" priority="234">
      <iconSet iconSet="4RedToBlack">
        <cfvo type="percent" val="0"/>
        <cfvo type="percent" val="25"/>
        <cfvo type="percent" val="50"/>
        <cfvo type="percent" val="75"/>
      </iconSet>
    </cfRule>
  </conditionalFormatting>
  <conditionalFormatting sqref="AZ29">
    <cfRule type="iconSet" priority="233">
      <iconSet iconSet="4RedToBlack">
        <cfvo type="percent" val="0"/>
        <cfvo type="percent" val="25"/>
        <cfvo type="percent" val="50"/>
        <cfvo type="percent" val="75"/>
      </iconSet>
    </cfRule>
  </conditionalFormatting>
  <conditionalFormatting sqref="AZ15:AZ21">
    <cfRule type="iconSet" priority="232">
      <iconSet iconSet="4RedToBlack">
        <cfvo type="percent" val="0"/>
        <cfvo type="percent" val="25"/>
        <cfvo type="percent" val="50"/>
        <cfvo type="percent" val="75"/>
      </iconSet>
    </cfRule>
  </conditionalFormatting>
  <conditionalFormatting sqref="AZ10:AZ24">
    <cfRule type="iconSet" priority="231">
      <iconSet iconSet="4TrafficLights">
        <cfvo type="percent" val="0"/>
        <cfvo type="percent" val="25"/>
        <cfvo type="percent" val="50"/>
        <cfvo type="percent" val="75"/>
      </iconSet>
    </cfRule>
  </conditionalFormatting>
  <conditionalFormatting sqref="AZ16">
    <cfRule type="iconSet" priority="230">
      <iconSet iconSet="5Quarters">
        <cfvo type="percent" val="0"/>
        <cfvo type="percent" val="20"/>
        <cfvo type="percent" val="40"/>
        <cfvo type="percent" val="60"/>
        <cfvo type="percent" val="80"/>
      </iconSet>
    </cfRule>
  </conditionalFormatting>
  <conditionalFormatting sqref="AZ10:AZ24">
    <cfRule type="iconSet" priority="229">
      <iconSet iconSet="5Quarters">
        <cfvo type="percent" val="0"/>
        <cfvo type="percent" val="20"/>
        <cfvo type="percent" val="40"/>
        <cfvo type="percent" val="60"/>
        <cfvo type="percent" val="80"/>
      </iconSet>
    </cfRule>
  </conditionalFormatting>
  <conditionalFormatting sqref="AZ10:AZ39">
    <cfRule type="iconSet" priority="228">
      <iconSet iconSet="4TrafficLights">
        <cfvo type="percent" val="0"/>
        <cfvo type="percent" val="25"/>
        <cfvo type="percent" val="50"/>
        <cfvo type="percent" val="75"/>
      </iconSet>
    </cfRule>
  </conditionalFormatting>
  <conditionalFormatting sqref="AZ10:AZ39">
    <cfRule type="iconSet" priority="227">
      <iconSet iconSet="5Quarters">
        <cfvo type="percent" val="0"/>
        <cfvo type="percent" val="20"/>
        <cfvo type="percent" val="40"/>
        <cfvo type="percent" val="60"/>
        <cfvo type="percent" val="80"/>
      </iconSet>
    </cfRule>
  </conditionalFormatting>
  <conditionalFormatting sqref="AB10:AB39 AJ10:AJ39 AV10:AV39 AZ10:AZ39 H10:H39 AN10:AN39 AR10:AR39 P10:P39 X10:X39 T10:T39 L10:L39 AF10:AF39">
    <cfRule type="cellIs" dxfId="170" priority="226" operator="greaterThanOrEqual">
      <formula>1</formula>
    </cfRule>
  </conditionalFormatting>
  <conditionalFormatting sqref="P22:P39">
    <cfRule type="iconSet" priority="225">
      <iconSet iconSet="4RedToBlack">
        <cfvo type="percent" val="0"/>
        <cfvo type="percent" val="25"/>
        <cfvo type="percent" val="50"/>
        <cfvo type="percent" val="75"/>
      </iconSet>
    </cfRule>
  </conditionalFormatting>
  <conditionalFormatting sqref="P22:P39">
    <cfRule type="iconSet" priority="224">
      <iconSet iconSet="4TrafficLights">
        <cfvo type="percent" val="0"/>
        <cfvo type="percent" val="25"/>
        <cfvo type="percent" val="50"/>
        <cfvo type="percent" val="75"/>
      </iconSet>
    </cfRule>
  </conditionalFormatting>
  <conditionalFormatting sqref="P22:P39">
    <cfRule type="iconSet" priority="223">
      <iconSet iconSet="5Quarters">
        <cfvo type="percent" val="0"/>
        <cfvo type="percent" val="20"/>
        <cfvo type="percent" val="40"/>
        <cfvo type="percent" val="60"/>
        <cfvo type="percent" val="80"/>
      </iconSet>
    </cfRule>
  </conditionalFormatting>
  <conditionalFormatting sqref="T25:T39">
    <cfRule type="iconSet" priority="222">
      <iconSet iconSet="4RedToBlack">
        <cfvo type="percent" val="0"/>
        <cfvo type="percent" val="25"/>
        <cfvo type="percent" val="50"/>
        <cfvo type="percent" val="75"/>
      </iconSet>
    </cfRule>
  </conditionalFormatting>
  <conditionalFormatting sqref="T25:T39">
    <cfRule type="iconSet" priority="221">
      <iconSet iconSet="4TrafficLights">
        <cfvo type="percent" val="0"/>
        <cfvo type="percent" val="25"/>
        <cfvo type="percent" val="50"/>
        <cfvo type="percent" val="75"/>
      </iconSet>
    </cfRule>
  </conditionalFormatting>
  <conditionalFormatting sqref="T25:T39">
    <cfRule type="iconSet" priority="220">
      <iconSet iconSet="5Quarters">
        <cfvo type="percent" val="0"/>
        <cfvo type="percent" val="20"/>
        <cfvo type="percent" val="40"/>
        <cfvo type="percent" val="60"/>
        <cfvo type="percent" val="80"/>
      </iconSet>
    </cfRule>
  </conditionalFormatting>
  <conditionalFormatting sqref="X25:X39">
    <cfRule type="iconSet" priority="219">
      <iconSet iconSet="4RedToBlack">
        <cfvo type="percent" val="0"/>
        <cfvo type="percent" val="25"/>
        <cfvo type="percent" val="50"/>
        <cfvo type="percent" val="75"/>
      </iconSet>
    </cfRule>
  </conditionalFormatting>
  <conditionalFormatting sqref="X25:X39">
    <cfRule type="iconSet" priority="218">
      <iconSet iconSet="4TrafficLights">
        <cfvo type="percent" val="0"/>
        <cfvo type="percent" val="25"/>
        <cfvo type="percent" val="50"/>
        <cfvo type="percent" val="75"/>
      </iconSet>
    </cfRule>
  </conditionalFormatting>
  <conditionalFormatting sqref="X25:X39">
    <cfRule type="iconSet" priority="217">
      <iconSet iconSet="5Quarters">
        <cfvo type="percent" val="0"/>
        <cfvo type="percent" val="20"/>
        <cfvo type="percent" val="40"/>
        <cfvo type="percent" val="60"/>
        <cfvo type="percent" val="80"/>
      </iconSet>
    </cfRule>
  </conditionalFormatting>
  <conditionalFormatting sqref="AB25:AB39">
    <cfRule type="iconSet" priority="216">
      <iconSet iconSet="4RedToBlack">
        <cfvo type="percent" val="0"/>
        <cfvo type="percent" val="25"/>
        <cfvo type="percent" val="50"/>
        <cfvo type="percent" val="75"/>
      </iconSet>
    </cfRule>
  </conditionalFormatting>
  <conditionalFormatting sqref="AB25:AB39">
    <cfRule type="iconSet" priority="215">
      <iconSet iconSet="4TrafficLights">
        <cfvo type="percent" val="0"/>
        <cfvo type="percent" val="25"/>
        <cfvo type="percent" val="50"/>
        <cfvo type="percent" val="75"/>
      </iconSet>
    </cfRule>
  </conditionalFormatting>
  <conditionalFormatting sqref="AB25:AB39">
    <cfRule type="iconSet" priority="214">
      <iconSet iconSet="5Quarters">
        <cfvo type="percent" val="0"/>
        <cfvo type="percent" val="20"/>
        <cfvo type="percent" val="40"/>
        <cfvo type="percent" val="60"/>
        <cfvo type="percent" val="80"/>
      </iconSet>
    </cfRule>
  </conditionalFormatting>
  <conditionalFormatting sqref="AF25:AF39">
    <cfRule type="iconSet" priority="213">
      <iconSet iconSet="4RedToBlack">
        <cfvo type="percent" val="0"/>
        <cfvo type="percent" val="25"/>
        <cfvo type="percent" val="50"/>
        <cfvo type="percent" val="75"/>
      </iconSet>
    </cfRule>
  </conditionalFormatting>
  <conditionalFormatting sqref="AF25:AF39">
    <cfRule type="iconSet" priority="212">
      <iconSet iconSet="4TrafficLights">
        <cfvo type="percent" val="0"/>
        <cfvo type="percent" val="25"/>
        <cfvo type="percent" val="50"/>
        <cfvo type="percent" val="75"/>
      </iconSet>
    </cfRule>
  </conditionalFormatting>
  <conditionalFormatting sqref="AF25:AF39">
    <cfRule type="iconSet" priority="211">
      <iconSet iconSet="5Quarters">
        <cfvo type="percent" val="0"/>
        <cfvo type="percent" val="20"/>
        <cfvo type="percent" val="40"/>
        <cfvo type="percent" val="60"/>
        <cfvo type="percent" val="80"/>
      </iconSet>
    </cfRule>
  </conditionalFormatting>
  <conditionalFormatting sqref="AJ25:AJ39">
    <cfRule type="iconSet" priority="210">
      <iconSet iconSet="4RedToBlack">
        <cfvo type="percent" val="0"/>
        <cfvo type="percent" val="25"/>
        <cfvo type="percent" val="50"/>
        <cfvo type="percent" val="75"/>
      </iconSet>
    </cfRule>
  </conditionalFormatting>
  <conditionalFormatting sqref="AJ25:AJ39">
    <cfRule type="iconSet" priority="209">
      <iconSet iconSet="4TrafficLights">
        <cfvo type="percent" val="0"/>
        <cfvo type="percent" val="25"/>
        <cfvo type="percent" val="50"/>
        <cfvo type="percent" val="75"/>
      </iconSet>
    </cfRule>
  </conditionalFormatting>
  <conditionalFormatting sqref="AJ25:AJ39">
    <cfRule type="iconSet" priority="208">
      <iconSet iconSet="5Quarters">
        <cfvo type="percent" val="0"/>
        <cfvo type="percent" val="20"/>
        <cfvo type="percent" val="40"/>
        <cfvo type="percent" val="60"/>
        <cfvo type="percent" val="80"/>
      </iconSet>
    </cfRule>
  </conditionalFormatting>
  <conditionalFormatting sqref="AN25:AN39">
    <cfRule type="iconSet" priority="207">
      <iconSet iconSet="4RedToBlack">
        <cfvo type="percent" val="0"/>
        <cfvo type="percent" val="25"/>
        <cfvo type="percent" val="50"/>
        <cfvo type="percent" val="75"/>
      </iconSet>
    </cfRule>
  </conditionalFormatting>
  <conditionalFormatting sqref="AN25:AN39">
    <cfRule type="iconSet" priority="206">
      <iconSet iconSet="4TrafficLights">
        <cfvo type="percent" val="0"/>
        <cfvo type="percent" val="25"/>
        <cfvo type="percent" val="50"/>
        <cfvo type="percent" val="75"/>
      </iconSet>
    </cfRule>
  </conditionalFormatting>
  <conditionalFormatting sqref="AN25:AN39">
    <cfRule type="iconSet" priority="205">
      <iconSet iconSet="5Quarters">
        <cfvo type="percent" val="0"/>
        <cfvo type="percent" val="20"/>
        <cfvo type="percent" val="40"/>
        <cfvo type="percent" val="60"/>
        <cfvo type="percent" val="80"/>
      </iconSet>
    </cfRule>
  </conditionalFormatting>
  <conditionalFormatting sqref="AR25:AR39">
    <cfRule type="iconSet" priority="204">
      <iconSet iconSet="4RedToBlack">
        <cfvo type="percent" val="0"/>
        <cfvo type="percent" val="25"/>
        <cfvo type="percent" val="50"/>
        <cfvo type="percent" val="75"/>
      </iconSet>
    </cfRule>
  </conditionalFormatting>
  <conditionalFormatting sqref="AR25:AR39">
    <cfRule type="iconSet" priority="203">
      <iconSet iconSet="4TrafficLights">
        <cfvo type="percent" val="0"/>
        <cfvo type="percent" val="25"/>
        <cfvo type="percent" val="50"/>
        <cfvo type="percent" val="75"/>
      </iconSet>
    </cfRule>
  </conditionalFormatting>
  <conditionalFormatting sqref="AR25:AR39">
    <cfRule type="iconSet" priority="202">
      <iconSet iconSet="5Quarters">
        <cfvo type="percent" val="0"/>
        <cfvo type="percent" val="20"/>
        <cfvo type="percent" val="40"/>
        <cfvo type="percent" val="60"/>
        <cfvo type="percent" val="80"/>
      </iconSet>
    </cfRule>
  </conditionalFormatting>
  <conditionalFormatting sqref="AV25:AV39">
    <cfRule type="iconSet" priority="201">
      <iconSet iconSet="4RedToBlack">
        <cfvo type="percent" val="0"/>
        <cfvo type="percent" val="25"/>
        <cfvo type="percent" val="50"/>
        <cfvo type="percent" val="75"/>
      </iconSet>
    </cfRule>
  </conditionalFormatting>
  <conditionalFormatting sqref="AV25:AV39">
    <cfRule type="iconSet" priority="200">
      <iconSet iconSet="4TrafficLights">
        <cfvo type="percent" val="0"/>
        <cfvo type="percent" val="25"/>
        <cfvo type="percent" val="50"/>
        <cfvo type="percent" val="75"/>
      </iconSet>
    </cfRule>
  </conditionalFormatting>
  <conditionalFormatting sqref="AV25:AV39">
    <cfRule type="iconSet" priority="199">
      <iconSet iconSet="5Quarters">
        <cfvo type="percent" val="0"/>
        <cfvo type="percent" val="20"/>
        <cfvo type="percent" val="40"/>
        <cfvo type="percent" val="60"/>
        <cfvo type="percent" val="80"/>
      </iconSet>
    </cfRule>
  </conditionalFormatting>
  <conditionalFormatting sqref="AZ25:AZ39">
    <cfRule type="iconSet" priority="198">
      <iconSet iconSet="4RedToBlack">
        <cfvo type="percent" val="0"/>
        <cfvo type="percent" val="25"/>
        <cfvo type="percent" val="50"/>
        <cfvo type="percent" val="75"/>
      </iconSet>
    </cfRule>
  </conditionalFormatting>
  <conditionalFormatting sqref="AZ25:AZ39">
    <cfRule type="iconSet" priority="197">
      <iconSet iconSet="4TrafficLights">
        <cfvo type="percent" val="0"/>
        <cfvo type="percent" val="25"/>
        <cfvo type="percent" val="50"/>
        <cfvo type="percent" val="75"/>
      </iconSet>
    </cfRule>
  </conditionalFormatting>
  <conditionalFormatting sqref="AZ25:AZ39">
    <cfRule type="iconSet" priority="196">
      <iconSet iconSet="5Quarters">
        <cfvo type="percent" val="0"/>
        <cfvo type="percent" val="20"/>
        <cfvo type="percent" val="40"/>
        <cfvo type="percent" val="60"/>
        <cfvo type="percent" val="80"/>
      </iconSet>
    </cfRule>
  </conditionalFormatting>
  <conditionalFormatting sqref="F10:G14">
    <cfRule type="cellIs" dxfId="169" priority="195" operator="greaterThan">
      <formula>1</formula>
    </cfRule>
  </conditionalFormatting>
  <conditionalFormatting sqref="N10:O39 J10:K39 AL10:AM30 AP10:AQ39 AX10:AY39 R10:S30 R31:R39">
    <cfRule type="cellIs" dxfId="168" priority="192" operator="greaterThanOrEqual">
      <formula>1</formula>
    </cfRule>
    <cfRule type="cellIs" dxfId="167" priority="193" operator="lessThan">
      <formula>61</formula>
    </cfRule>
    <cfRule type="cellIs" dxfId="166" priority="194" stopIfTrue="1" operator="greaterThan">
      <formula>1</formula>
    </cfRule>
  </conditionalFormatting>
  <conditionalFormatting sqref="N10:O39 J10:K39 AL10:AM30 AP10:AQ39 AX10:AY39 R10:S30 AD10:AE39 R31:R39">
    <cfRule type="cellIs" dxfId="165" priority="191" operator="lessThanOrEqual">
      <formula>1</formula>
    </cfRule>
  </conditionalFormatting>
  <conditionalFormatting sqref="J10:K39 R29:S29 F10:G39">
    <cfRule type="cellIs" dxfId="164" priority="189" operator="greaterThanOrEqual">
      <formula>1</formula>
    </cfRule>
    <cfRule type="cellIs" dxfId="163" priority="190" operator="lessThanOrEqual">
      <formula>1</formula>
    </cfRule>
  </conditionalFormatting>
  <conditionalFormatting sqref="AD10:AE39">
    <cfRule type="cellIs" dxfId="162" priority="183" operator="greaterThanOrEqual">
      <formula>1</formula>
    </cfRule>
    <cfRule type="cellIs" dxfId="161" priority="184" operator="greaterThanOrEqual">
      <formula>61</formula>
    </cfRule>
    <cfRule type="cellIs" dxfId="160" priority="185" operator="greaterThanOrEqual">
      <formula>1</formula>
    </cfRule>
    <cfRule type="cellIs" dxfId="159" priority="186" operator="greaterThanOrEqual">
      <formula>1</formula>
    </cfRule>
    <cfRule type="cellIs" dxfId="158" priority="187" operator="lessThan">
      <formula>61</formula>
    </cfRule>
    <cfRule type="cellIs" dxfId="157" priority="188" stopIfTrue="1" operator="greaterThan">
      <formula>1</formula>
    </cfRule>
  </conditionalFormatting>
  <conditionalFormatting sqref="AH10:AI39 AL10:AM39 AP10:AQ39 AT10:AU39 J10:K39 V10:W39 AX10:AY39 F10:G39 Z10:AA39 AD10:AE39 R10:S39">
    <cfRule type="cellIs" dxfId="156" priority="181" operator="lessThan">
      <formula>61</formula>
    </cfRule>
    <cfRule type="cellIs" dxfId="155" priority="182" operator="greaterThanOrEqual">
      <formula>1</formula>
    </cfRule>
  </conditionalFormatting>
  <conditionalFormatting sqref="N10:O39">
    <cfRule type="cellIs" dxfId="154" priority="179" operator="lessThan">
      <formula>61</formula>
    </cfRule>
    <cfRule type="cellIs" dxfId="153" priority="180" operator="greaterThan">
      <formula>1</formula>
    </cfRule>
  </conditionalFormatting>
  <conditionalFormatting sqref="V15:W17">
    <cfRule type="cellIs" dxfId="152" priority="173" operator="lessThan">
      <formula>61</formula>
    </cfRule>
    <cfRule type="cellIs" dxfId="151" priority="174" operator="greaterThanOrEqual">
      <formula>1</formula>
    </cfRule>
    <cfRule type="cellIs" dxfId="150" priority="175" operator="lessThan">
      <formula>61</formula>
    </cfRule>
    <cfRule type="cellIs" dxfId="149" priority="176" operator="greaterThanOrEqual">
      <formula>1</formula>
    </cfRule>
    <cfRule type="cellIs" dxfId="148" priority="177" operator="lessThan">
      <formula>61</formula>
    </cfRule>
    <cfRule type="cellIs" dxfId="147" priority="178" operator="greaterThan">
      <formula>1</formula>
    </cfRule>
  </conditionalFormatting>
  <conditionalFormatting sqref="R29:S29">
    <cfRule type="cellIs" dxfId="146" priority="169" operator="lessThan">
      <formula>61</formula>
    </cfRule>
    <cfRule type="cellIs" dxfId="145" priority="170" operator="greaterThanOrEqual">
      <formula>1</formula>
    </cfRule>
    <cfRule type="cellIs" dxfId="144" priority="171" operator="lessThan">
      <formula>61</formula>
    </cfRule>
    <cfRule type="cellIs" priority="172" stopIfTrue="1" operator="greaterThanOrEqual">
      <formula>1</formula>
    </cfRule>
  </conditionalFormatting>
  <conditionalFormatting sqref="AX10:AY10">
    <cfRule type="cellIs" dxfId="143" priority="168" operator="lessThanOrEqual">
      <formula>61</formula>
    </cfRule>
  </conditionalFormatting>
  <conditionalFormatting sqref="AX10:AY17">
    <cfRule type="cellIs" dxfId="142" priority="166" operator="lessThanOrEqual">
      <formula>61</formula>
    </cfRule>
    <cfRule type="cellIs" dxfId="141" priority="167" operator="greaterThanOrEqual">
      <formula>1</formula>
    </cfRule>
  </conditionalFormatting>
  <conditionalFormatting sqref="AL10:AM39 AP10:AQ39 AX18:AY39 J10:K39 N10:O39 R10:S28 AD10:AE39 R29:R39">
    <cfRule type="cellIs" dxfId="140" priority="165" operator="greaterThanOrEqual">
      <formula>1</formula>
    </cfRule>
  </conditionalFormatting>
  <conditionalFormatting sqref="R30:S30 AL10:AM39 AP10:AQ39 AX18:AY39 J10:K39 N10:O39 R10:S28 AD10:AE39 R29 R31:R39">
    <cfRule type="cellIs" dxfId="139" priority="164" operator="lessThan">
      <formula>61</formula>
    </cfRule>
  </conditionalFormatting>
  <conditionalFormatting sqref="J10:K39 N10:O39 V10:W39 AH10:AI39 AL10:AM39 AP10:AQ39 AT10:AU38 AX10:AY39 F10:G39 Z10:AA39 AD10:AE39 R10:S39">
    <cfRule type="cellIs" dxfId="138" priority="163" operator="between">
      <formula>1</formula>
      <formula>420</formula>
    </cfRule>
  </conditionalFormatting>
  <conditionalFormatting sqref="J10:K39 N10:O39 V10:W39 AH10:AI39 AL10:AM39 AP10:AQ39 AT10:AU38 AX10:AY39 F10:G39 Z10:AA39 AD10:AE39 R10:S39">
    <cfRule type="cellIs" dxfId="137" priority="162" operator="between">
      <formula>300</formula>
      <formula>1440</formula>
    </cfRule>
  </conditionalFormatting>
  <conditionalFormatting sqref="Z31:AA31">
    <cfRule type="cellIs" dxfId="136" priority="160" operator="between">
      <formula>2100</formula>
      <formula>2519</formula>
    </cfRule>
    <cfRule type="cellIs" dxfId="135" priority="161" operator="between">
      <formula>1680</formula>
      <formula>2099</formula>
    </cfRule>
  </conditionalFormatting>
  <conditionalFormatting sqref="B10:B21">
    <cfRule type="cellIs" dxfId="134" priority="159" stopIfTrue="1" operator="equal">
      <formula>0</formula>
    </cfRule>
  </conditionalFormatting>
  <conditionalFormatting sqref="M6:Q6">
    <cfRule type="cellIs" dxfId="133" priority="158" operator="greaterThan">
      <formula>"&gt;1"</formula>
    </cfRule>
  </conditionalFormatting>
  <conditionalFormatting sqref="P29:P33">
    <cfRule type="iconSet" priority="157">
      <iconSet iconSet="4RedToBlack">
        <cfvo type="percent" val="0"/>
        <cfvo type="percent" val="25"/>
        <cfvo type="percent" val="50"/>
        <cfvo type="percent" val="75"/>
      </iconSet>
    </cfRule>
  </conditionalFormatting>
  <conditionalFormatting sqref="P29:P33">
    <cfRule type="iconSet" priority="156">
      <iconSet iconSet="4TrafficLights">
        <cfvo type="percent" val="0"/>
        <cfvo type="percent" val="25"/>
        <cfvo type="percent" val="50"/>
        <cfvo type="percent" val="75"/>
      </iconSet>
    </cfRule>
  </conditionalFormatting>
  <conditionalFormatting sqref="P29:P33">
    <cfRule type="iconSet" priority="155">
      <iconSet iconSet="5Quarters">
        <cfvo type="percent" val="0"/>
        <cfvo type="percent" val="20"/>
        <cfvo type="percent" val="40"/>
        <cfvo type="percent" val="60"/>
        <cfvo type="percent" val="80"/>
      </iconSet>
    </cfRule>
  </conditionalFormatting>
  <conditionalFormatting sqref="P22:P26">
    <cfRule type="iconSet" priority="154">
      <iconSet iconSet="4RedToBlack">
        <cfvo type="percent" val="0"/>
        <cfvo type="percent" val="25"/>
        <cfvo type="percent" val="50"/>
        <cfvo type="percent" val="75"/>
      </iconSet>
    </cfRule>
  </conditionalFormatting>
  <conditionalFormatting sqref="P22:P26">
    <cfRule type="iconSet" priority="153">
      <iconSet iconSet="4TrafficLights">
        <cfvo type="percent" val="0"/>
        <cfvo type="percent" val="25"/>
        <cfvo type="percent" val="50"/>
        <cfvo type="percent" val="75"/>
      </iconSet>
    </cfRule>
  </conditionalFormatting>
  <conditionalFormatting sqref="P22:P26">
    <cfRule type="iconSet" priority="152">
      <iconSet iconSet="5Quarters">
        <cfvo type="percent" val="0"/>
        <cfvo type="percent" val="20"/>
        <cfvo type="percent" val="40"/>
        <cfvo type="percent" val="60"/>
        <cfvo type="percent" val="80"/>
      </iconSet>
    </cfRule>
  </conditionalFormatting>
  <conditionalFormatting sqref="P27">
    <cfRule type="iconSet" priority="151">
      <iconSet iconSet="4RedToBlack">
        <cfvo type="percent" val="0"/>
        <cfvo type="percent" val="25"/>
        <cfvo type="percent" val="50"/>
        <cfvo type="percent" val="75"/>
      </iconSet>
    </cfRule>
  </conditionalFormatting>
  <conditionalFormatting sqref="P27">
    <cfRule type="iconSet" priority="150">
      <iconSet iconSet="4TrafficLights">
        <cfvo type="percent" val="0"/>
        <cfvo type="percent" val="25"/>
        <cfvo type="percent" val="50"/>
        <cfvo type="percent" val="75"/>
      </iconSet>
    </cfRule>
  </conditionalFormatting>
  <conditionalFormatting sqref="P27">
    <cfRule type="iconSet" priority="149">
      <iconSet iconSet="5Quarters">
        <cfvo type="percent" val="0"/>
        <cfvo type="percent" val="20"/>
        <cfvo type="percent" val="40"/>
        <cfvo type="percent" val="60"/>
        <cfvo type="percent" val="80"/>
      </iconSet>
    </cfRule>
  </conditionalFormatting>
  <conditionalFormatting sqref="P28">
    <cfRule type="iconSet" priority="148">
      <iconSet iconSet="4RedToBlack">
        <cfvo type="percent" val="0"/>
        <cfvo type="percent" val="25"/>
        <cfvo type="percent" val="50"/>
        <cfvo type="percent" val="75"/>
      </iconSet>
    </cfRule>
  </conditionalFormatting>
  <conditionalFormatting sqref="P28">
    <cfRule type="iconSet" priority="147">
      <iconSet iconSet="4TrafficLights">
        <cfvo type="percent" val="0"/>
        <cfvo type="percent" val="25"/>
        <cfvo type="percent" val="50"/>
        <cfvo type="percent" val="75"/>
      </iconSet>
    </cfRule>
  </conditionalFormatting>
  <conditionalFormatting sqref="P28">
    <cfRule type="iconSet" priority="146">
      <iconSet iconSet="5Quarters">
        <cfvo type="percent" val="0"/>
        <cfvo type="percent" val="20"/>
        <cfvo type="percent" val="40"/>
        <cfvo type="percent" val="60"/>
        <cfvo type="percent" val="80"/>
      </iconSet>
    </cfRule>
  </conditionalFormatting>
  <conditionalFormatting sqref="P29">
    <cfRule type="iconSet" priority="145">
      <iconSet iconSet="4RedToBlack">
        <cfvo type="percent" val="0"/>
        <cfvo type="percent" val="25"/>
        <cfvo type="percent" val="50"/>
        <cfvo type="percent" val="75"/>
      </iconSet>
    </cfRule>
  </conditionalFormatting>
  <conditionalFormatting sqref="P29">
    <cfRule type="iconSet" priority="144">
      <iconSet iconSet="4TrafficLights">
        <cfvo type="percent" val="0"/>
        <cfvo type="percent" val="25"/>
        <cfvo type="percent" val="50"/>
        <cfvo type="percent" val="75"/>
      </iconSet>
    </cfRule>
  </conditionalFormatting>
  <conditionalFormatting sqref="P29">
    <cfRule type="iconSet" priority="143">
      <iconSet iconSet="5Quarters">
        <cfvo type="percent" val="0"/>
        <cfvo type="percent" val="20"/>
        <cfvo type="percent" val="40"/>
        <cfvo type="percent" val="60"/>
        <cfvo type="percent" val="80"/>
      </iconSet>
    </cfRule>
  </conditionalFormatting>
  <conditionalFormatting sqref="P30">
    <cfRule type="iconSet" priority="142">
      <iconSet iconSet="4RedToBlack">
        <cfvo type="percent" val="0"/>
        <cfvo type="percent" val="25"/>
        <cfvo type="percent" val="50"/>
        <cfvo type="percent" val="75"/>
      </iconSet>
    </cfRule>
  </conditionalFormatting>
  <conditionalFormatting sqref="P30">
    <cfRule type="iconSet" priority="141">
      <iconSet iconSet="4TrafficLights">
        <cfvo type="percent" val="0"/>
        <cfvo type="percent" val="25"/>
        <cfvo type="percent" val="50"/>
        <cfvo type="percent" val="75"/>
      </iconSet>
    </cfRule>
  </conditionalFormatting>
  <conditionalFormatting sqref="P30">
    <cfRule type="iconSet" priority="140">
      <iconSet iconSet="5Quarters">
        <cfvo type="percent" val="0"/>
        <cfvo type="percent" val="20"/>
        <cfvo type="percent" val="40"/>
        <cfvo type="percent" val="60"/>
        <cfvo type="percent" val="80"/>
      </iconSet>
    </cfRule>
  </conditionalFormatting>
  <conditionalFormatting sqref="B21">
    <cfRule type="containsText" dxfId="132" priority="105" operator="containsText" text="حسم 33">
      <formula>NOT(ISERROR(SEARCH("حسم 33",B21)))</formula>
    </cfRule>
    <cfRule type="containsText" dxfId="131" priority="106" operator="containsText" text="حسم 31">
      <formula>NOT(ISERROR(SEARCH("حسم 31",B21)))</formula>
    </cfRule>
    <cfRule type="containsText" dxfId="130" priority="107" operator="containsText" text="حسم 30">
      <formula>NOT(ISERROR(SEARCH("حسم 30",B21)))</formula>
    </cfRule>
    <cfRule type="containsText" dxfId="129" priority="108" operator="containsText" text="حسم 29">
      <formula>NOT(ISERROR(SEARCH("حسم 29",B21)))</formula>
    </cfRule>
    <cfRule type="containsText" dxfId="128" priority="109" operator="containsText" text="حسم 28">
      <formula>NOT(ISERROR(SEARCH("حسم 28",B21)))</formula>
    </cfRule>
    <cfRule type="containsText" dxfId="127" priority="110" operator="containsText" text="حسم 27">
      <formula>NOT(ISERROR(SEARCH("حسم 27",B21)))</formula>
    </cfRule>
    <cfRule type="containsText" dxfId="126" priority="111" operator="containsText" text="حسم 26">
      <formula>NOT(ISERROR(SEARCH("حسم 26",B21)))</formula>
    </cfRule>
    <cfRule type="containsText" dxfId="125" priority="112" operator="containsText" text="حسم 25">
      <formula>NOT(ISERROR(SEARCH("حسم 25",B21)))</formula>
    </cfRule>
    <cfRule type="containsText" dxfId="124" priority="113" operator="containsText" text="حسم 24">
      <formula>NOT(ISERROR(SEARCH("حسم 24",B21)))</formula>
    </cfRule>
    <cfRule type="containsText" dxfId="123" priority="114" operator="containsText" text="حسم 23">
      <formula>NOT(ISERROR(SEARCH("حسم 23",B21)))</formula>
    </cfRule>
    <cfRule type="containsText" dxfId="122" priority="115" operator="containsText" text="حسم 22">
      <formula>NOT(ISERROR(SEARCH("حسم 22",B21)))</formula>
    </cfRule>
    <cfRule type="containsText" dxfId="121" priority="116" operator="containsText" text="حسم 21">
      <formula>NOT(ISERROR(SEARCH("حسم 21",B21)))</formula>
    </cfRule>
    <cfRule type="containsText" dxfId="120" priority="117" operator="containsText" text="حسم 20">
      <formula>NOT(ISERROR(SEARCH("حسم 20",B21)))</formula>
    </cfRule>
    <cfRule type="containsText" dxfId="119" priority="118" operator="containsText" text="حسم 19">
      <formula>NOT(ISERROR(SEARCH("حسم 19",B21)))</formula>
    </cfRule>
    <cfRule type="containsText" dxfId="118" priority="119" operator="containsText" text="حسم 18">
      <formula>NOT(ISERROR(SEARCH("حسم 18",B21)))</formula>
    </cfRule>
    <cfRule type="containsText" dxfId="117" priority="120" operator="containsText" text="حسم 17">
      <formula>NOT(ISERROR(SEARCH("حسم 17",B21)))</formula>
    </cfRule>
    <cfRule type="containsText" dxfId="116" priority="121" operator="containsText" text="حسم 16">
      <formula>NOT(ISERROR(SEARCH("حسم 16",B21)))</formula>
    </cfRule>
    <cfRule type="containsText" dxfId="115" priority="122" operator="containsText" text="حسم 15">
      <formula>NOT(ISERROR(SEARCH("حسم 15",B21)))</formula>
    </cfRule>
    <cfRule type="containsText" dxfId="114" priority="123" operator="containsText" text="حسم 14">
      <formula>NOT(ISERROR(SEARCH("حسم 14",B21)))</formula>
    </cfRule>
    <cfRule type="containsText" dxfId="113" priority="124" operator="containsText" text="حسم 13">
      <formula>NOT(ISERROR(SEARCH("حسم 13",B21)))</formula>
    </cfRule>
    <cfRule type="containsText" dxfId="112" priority="125" operator="containsText" text="حسم 12">
      <formula>NOT(ISERROR(SEARCH("حسم 12",B21)))</formula>
    </cfRule>
    <cfRule type="containsText" dxfId="111" priority="126" operator="containsText" text="حسم 11">
      <formula>NOT(ISERROR(SEARCH("حسم 11",B21)))</formula>
    </cfRule>
    <cfRule type="containsText" dxfId="110" priority="127" operator="containsText" text="حسم 10">
      <formula>NOT(ISERROR(SEARCH("حسم 10",B21)))</formula>
    </cfRule>
    <cfRule type="containsText" dxfId="109" priority="128" operator="containsText" text="حسم 9">
      <formula>NOT(ISERROR(SEARCH("حسم 9",B21)))</formula>
    </cfRule>
    <cfRule type="containsText" dxfId="108" priority="129" operator="containsText" text="حسم 8">
      <formula>NOT(ISERROR(SEARCH("حسم 8",B21)))</formula>
    </cfRule>
    <cfRule type="containsText" dxfId="107" priority="130" operator="containsText" text="حسم 7">
      <formula>NOT(ISERROR(SEARCH("حسم 7",B21)))</formula>
    </cfRule>
    <cfRule type="containsText" dxfId="106" priority="131" operator="containsText" text="حسم 6">
      <formula>NOT(ISERROR(SEARCH("حسم 6",B21)))</formula>
    </cfRule>
    <cfRule type="containsText" dxfId="105" priority="132" operator="containsText" text="حسم 5">
      <formula>NOT(ISERROR(SEARCH("حسم 5",B21)))</formula>
    </cfRule>
    <cfRule type="containsText" dxfId="104" priority="133" operator="containsText" text="حسم 4">
      <formula>NOT(ISERROR(SEARCH("حسم 4",B21)))</formula>
    </cfRule>
    <cfRule type="containsText" dxfId="103" priority="134" operator="containsText" text="حسم 3">
      <formula>NOT(ISERROR(SEARCH("حسم 3",B21)))</formula>
    </cfRule>
    <cfRule type="cellIs" dxfId="102" priority="135" operator="equal">
      <formula>"حسم3"</formula>
    </cfRule>
    <cfRule type="cellIs" dxfId="101" priority="136" operator="equal">
      <formula>"حسم 2"</formula>
    </cfRule>
    <cfRule type="cellIs" dxfId="100" priority="137" operator="equal">
      <formula>"حسم 1"</formula>
    </cfRule>
    <cfRule type="cellIs" dxfId="99" priority="138" operator="equal">
      <formula>1</formula>
    </cfRule>
    <cfRule type="cellIs" dxfId="98" priority="139" operator="equal">
      <formula>1</formula>
    </cfRule>
  </conditionalFormatting>
  <conditionalFormatting sqref="P25">
    <cfRule type="iconSet" priority="104">
      <iconSet iconSet="4TrafficLights">
        <cfvo type="percent" val="0"/>
        <cfvo type="percent" val="25"/>
        <cfvo type="percent" val="50"/>
        <cfvo type="percent" val="75"/>
      </iconSet>
    </cfRule>
  </conditionalFormatting>
  <conditionalFormatting sqref="P25">
    <cfRule type="iconSet" priority="103">
      <iconSet iconSet="5Quarters">
        <cfvo type="percent" val="0"/>
        <cfvo type="percent" val="20"/>
        <cfvo type="percent" val="40"/>
        <cfvo type="percent" val="60"/>
        <cfvo type="percent" val="80"/>
      </iconSet>
    </cfRule>
  </conditionalFormatting>
  <conditionalFormatting sqref="P26">
    <cfRule type="iconSet" priority="102">
      <iconSet iconSet="4TrafficLights">
        <cfvo type="percent" val="0"/>
        <cfvo type="percent" val="25"/>
        <cfvo type="percent" val="50"/>
        <cfvo type="percent" val="75"/>
      </iconSet>
    </cfRule>
  </conditionalFormatting>
  <conditionalFormatting sqref="P26">
    <cfRule type="iconSet" priority="101">
      <iconSet iconSet="5Quarters">
        <cfvo type="percent" val="0"/>
        <cfvo type="percent" val="20"/>
        <cfvo type="percent" val="40"/>
        <cfvo type="percent" val="60"/>
        <cfvo type="percent" val="80"/>
      </iconSet>
    </cfRule>
  </conditionalFormatting>
  <conditionalFormatting sqref="T12">
    <cfRule type="iconSet" priority="100">
      <iconSet iconSet="4RedToBlack">
        <cfvo type="percent" val="0"/>
        <cfvo type="percent" val="25"/>
        <cfvo type="percent" val="50"/>
        <cfvo type="percent" val="75"/>
      </iconSet>
    </cfRule>
  </conditionalFormatting>
  <conditionalFormatting sqref="T12">
    <cfRule type="iconSet" priority="99">
      <iconSet iconSet="4TrafficLights">
        <cfvo type="percent" val="0"/>
        <cfvo type="percent" val="25"/>
        <cfvo type="percent" val="50"/>
        <cfvo type="percent" val="75"/>
      </iconSet>
    </cfRule>
  </conditionalFormatting>
  <conditionalFormatting sqref="T12">
    <cfRule type="iconSet" priority="98">
      <iconSet iconSet="5Quarters">
        <cfvo type="percent" val="0"/>
        <cfvo type="percent" val="20"/>
        <cfvo type="percent" val="40"/>
        <cfvo type="percent" val="60"/>
        <cfvo type="percent" val="80"/>
      </iconSet>
    </cfRule>
  </conditionalFormatting>
  <conditionalFormatting sqref="T13">
    <cfRule type="iconSet" priority="97">
      <iconSet iconSet="4RedToBlack">
        <cfvo type="percent" val="0"/>
        <cfvo type="percent" val="25"/>
        <cfvo type="percent" val="50"/>
        <cfvo type="percent" val="75"/>
      </iconSet>
    </cfRule>
  </conditionalFormatting>
  <conditionalFormatting sqref="T13">
    <cfRule type="iconSet" priority="96">
      <iconSet iconSet="4TrafficLights">
        <cfvo type="percent" val="0"/>
        <cfvo type="percent" val="25"/>
        <cfvo type="percent" val="50"/>
        <cfvo type="percent" val="75"/>
      </iconSet>
    </cfRule>
  </conditionalFormatting>
  <conditionalFormatting sqref="T13">
    <cfRule type="iconSet" priority="95">
      <iconSet iconSet="5Quarters">
        <cfvo type="percent" val="0"/>
        <cfvo type="percent" val="20"/>
        <cfvo type="percent" val="40"/>
        <cfvo type="percent" val="60"/>
        <cfvo type="percent" val="80"/>
      </iconSet>
    </cfRule>
  </conditionalFormatting>
  <conditionalFormatting sqref="T14">
    <cfRule type="iconSet" priority="94">
      <iconSet iconSet="4RedToBlack">
        <cfvo type="percent" val="0"/>
        <cfvo type="percent" val="25"/>
        <cfvo type="percent" val="50"/>
        <cfvo type="percent" val="75"/>
      </iconSet>
    </cfRule>
  </conditionalFormatting>
  <conditionalFormatting sqref="T14">
    <cfRule type="iconSet" priority="93">
      <iconSet iconSet="4TrafficLights">
        <cfvo type="percent" val="0"/>
        <cfvo type="percent" val="25"/>
        <cfvo type="percent" val="50"/>
        <cfvo type="percent" val="75"/>
      </iconSet>
    </cfRule>
  </conditionalFormatting>
  <conditionalFormatting sqref="T14">
    <cfRule type="iconSet" priority="92">
      <iconSet iconSet="5Quarters">
        <cfvo type="percent" val="0"/>
        <cfvo type="percent" val="20"/>
        <cfvo type="percent" val="40"/>
        <cfvo type="percent" val="60"/>
        <cfvo type="percent" val="80"/>
      </iconSet>
    </cfRule>
  </conditionalFormatting>
  <conditionalFormatting sqref="T15">
    <cfRule type="iconSet" priority="91">
      <iconSet iconSet="4RedToBlack">
        <cfvo type="percent" val="0"/>
        <cfvo type="percent" val="25"/>
        <cfvo type="percent" val="50"/>
        <cfvo type="percent" val="75"/>
      </iconSet>
    </cfRule>
  </conditionalFormatting>
  <conditionalFormatting sqref="T15">
    <cfRule type="iconSet" priority="90">
      <iconSet iconSet="4TrafficLights">
        <cfvo type="percent" val="0"/>
        <cfvo type="percent" val="25"/>
        <cfvo type="percent" val="50"/>
        <cfvo type="percent" val="75"/>
      </iconSet>
    </cfRule>
  </conditionalFormatting>
  <conditionalFormatting sqref="T15">
    <cfRule type="iconSet" priority="89">
      <iconSet iconSet="5Quarters">
        <cfvo type="percent" val="0"/>
        <cfvo type="percent" val="20"/>
        <cfvo type="percent" val="40"/>
        <cfvo type="percent" val="60"/>
        <cfvo type="percent" val="80"/>
      </iconSet>
    </cfRule>
  </conditionalFormatting>
  <conditionalFormatting sqref="C19">
    <cfRule type="cellIs" dxfId="97" priority="88" operator="equal">
      <formula>"حسم 3"</formula>
    </cfRule>
  </conditionalFormatting>
  <conditionalFormatting sqref="S28">
    <cfRule type="containsText" dxfId="96" priority="87" operator="containsText" text="حسم 11">
      <formula>NOT(ISERROR(SEARCH("حسم 11",S28)))</formula>
    </cfRule>
  </conditionalFormatting>
  <conditionalFormatting sqref="AR12:AR26">
    <cfRule type="iconSet" priority="86">
      <iconSet iconSet="4RedToBlack">
        <cfvo type="percent" val="0"/>
        <cfvo type="percent" val="25"/>
        <cfvo type="percent" val="50"/>
        <cfvo type="percent" val="75"/>
      </iconSet>
    </cfRule>
  </conditionalFormatting>
  <conditionalFormatting sqref="AR12:AR26">
    <cfRule type="iconSet" priority="85">
      <iconSet iconSet="4TrafficLights">
        <cfvo type="percent" val="0"/>
        <cfvo type="percent" val="25"/>
        <cfvo type="percent" val="50"/>
        <cfvo type="percent" val="75"/>
      </iconSet>
    </cfRule>
  </conditionalFormatting>
  <conditionalFormatting sqref="AR12:AR26">
    <cfRule type="iconSet" priority="84">
      <iconSet iconSet="5Quarters">
        <cfvo type="percent" val="0"/>
        <cfvo type="percent" val="20"/>
        <cfvo type="percent" val="40"/>
        <cfvo type="percent" val="60"/>
        <cfvo type="percent" val="80"/>
      </iconSet>
    </cfRule>
  </conditionalFormatting>
  <conditionalFormatting sqref="AR28:AR30">
    <cfRule type="iconSet" priority="83">
      <iconSet iconSet="4RedToBlack">
        <cfvo type="percent" val="0"/>
        <cfvo type="percent" val="25"/>
        <cfvo type="percent" val="50"/>
        <cfvo type="percent" val="75"/>
      </iconSet>
    </cfRule>
  </conditionalFormatting>
  <conditionalFormatting sqref="AR28:AR30">
    <cfRule type="iconSet" priority="82">
      <iconSet iconSet="4TrafficLights">
        <cfvo type="percent" val="0"/>
        <cfvo type="percent" val="25"/>
        <cfvo type="percent" val="50"/>
        <cfvo type="percent" val="75"/>
      </iconSet>
    </cfRule>
  </conditionalFormatting>
  <conditionalFormatting sqref="AR28:AR30">
    <cfRule type="iconSet" priority="81">
      <iconSet iconSet="5Quarters">
        <cfvo type="percent" val="0"/>
        <cfvo type="percent" val="20"/>
        <cfvo type="percent" val="40"/>
        <cfvo type="percent" val="60"/>
        <cfvo type="percent" val="80"/>
      </iconSet>
    </cfRule>
  </conditionalFormatting>
  <conditionalFormatting sqref="AR31:AR33">
    <cfRule type="iconSet" priority="80">
      <iconSet iconSet="4RedToBlack">
        <cfvo type="percent" val="0"/>
        <cfvo type="percent" val="25"/>
        <cfvo type="percent" val="50"/>
        <cfvo type="percent" val="75"/>
      </iconSet>
    </cfRule>
  </conditionalFormatting>
  <conditionalFormatting sqref="AR31:AR33">
    <cfRule type="iconSet" priority="79">
      <iconSet iconSet="4TrafficLights">
        <cfvo type="percent" val="0"/>
        <cfvo type="percent" val="25"/>
        <cfvo type="percent" val="50"/>
        <cfvo type="percent" val="75"/>
      </iconSet>
    </cfRule>
  </conditionalFormatting>
  <conditionalFormatting sqref="AR31:AR33">
    <cfRule type="iconSet" priority="78">
      <iconSet iconSet="5Quarters">
        <cfvo type="percent" val="0"/>
        <cfvo type="percent" val="20"/>
        <cfvo type="percent" val="40"/>
        <cfvo type="percent" val="60"/>
        <cfvo type="percent" val="80"/>
      </iconSet>
    </cfRule>
  </conditionalFormatting>
  <conditionalFormatting sqref="AR34">
    <cfRule type="iconSet" priority="77">
      <iconSet iconSet="4RedToBlack">
        <cfvo type="percent" val="0"/>
        <cfvo type="percent" val="25"/>
        <cfvo type="percent" val="50"/>
        <cfvo type="percent" val="75"/>
      </iconSet>
    </cfRule>
  </conditionalFormatting>
  <conditionalFormatting sqref="AR34">
    <cfRule type="iconSet" priority="76">
      <iconSet iconSet="4TrafficLights">
        <cfvo type="percent" val="0"/>
        <cfvo type="percent" val="25"/>
        <cfvo type="percent" val="50"/>
        <cfvo type="percent" val="75"/>
      </iconSet>
    </cfRule>
  </conditionalFormatting>
  <conditionalFormatting sqref="AR34">
    <cfRule type="iconSet" priority="75">
      <iconSet iconSet="5Quarters">
        <cfvo type="percent" val="0"/>
        <cfvo type="percent" val="20"/>
        <cfvo type="percent" val="40"/>
        <cfvo type="percent" val="60"/>
        <cfvo type="percent" val="80"/>
      </iconSet>
    </cfRule>
  </conditionalFormatting>
  <conditionalFormatting sqref="AR35">
    <cfRule type="iconSet" priority="74">
      <iconSet iconSet="4RedToBlack">
        <cfvo type="percent" val="0"/>
        <cfvo type="percent" val="25"/>
        <cfvo type="percent" val="50"/>
        <cfvo type="percent" val="75"/>
      </iconSet>
    </cfRule>
  </conditionalFormatting>
  <conditionalFormatting sqref="AR35">
    <cfRule type="iconSet" priority="73">
      <iconSet iconSet="4TrafficLights">
        <cfvo type="percent" val="0"/>
        <cfvo type="percent" val="25"/>
        <cfvo type="percent" val="50"/>
        <cfvo type="percent" val="75"/>
      </iconSet>
    </cfRule>
  </conditionalFormatting>
  <conditionalFormatting sqref="AR35">
    <cfRule type="iconSet" priority="72">
      <iconSet iconSet="5Quarters">
        <cfvo type="percent" val="0"/>
        <cfvo type="percent" val="20"/>
        <cfvo type="percent" val="40"/>
        <cfvo type="percent" val="60"/>
        <cfvo type="percent" val="80"/>
      </iconSet>
    </cfRule>
  </conditionalFormatting>
  <conditionalFormatting sqref="X10:X11">
    <cfRule type="iconSet" priority="71">
      <iconSet iconSet="4RedToBlack">
        <cfvo type="percent" val="0"/>
        <cfvo type="percent" val="25"/>
        <cfvo type="percent" val="50"/>
        <cfvo type="percent" val="75"/>
      </iconSet>
    </cfRule>
  </conditionalFormatting>
  <conditionalFormatting sqref="X10:X11">
    <cfRule type="iconSet" priority="70">
      <iconSet iconSet="4TrafficLights">
        <cfvo type="percent" val="0"/>
        <cfvo type="percent" val="25"/>
        <cfvo type="percent" val="50"/>
        <cfvo type="percent" val="75"/>
      </iconSet>
    </cfRule>
  </conditionalFormatting>
  <conditionalFormatting sqref="X10:X11">
    <cfRule type="iconSet" priority="69">
      <iconSet iconSet="5Quarters">
        <cfvo type="percent" val="0"/>
        <cfvo type="percent" val="20"/>
        <cfvo type="percent" val="40"/>
        <cfvo type="percent" val="60"/>
        <cfvo type="percent" val="80"/>
      </iconSet>
    </cfRule>
  </conditionalFormatting>
  <conditionalFormatting sqref="X13:X25">
    <cfRule type="iconSet" priority="66">
      <iconSet iconSet="4RedToBlack">
        <cfvo type="percent" val="0"/>
        <cfvo type="percent" val="25"/>
        <cfvo type="percent" val="50"/>
        <cfvo type="percent" val="75"/>
      </iconSet>
    </cfRule>
  </conditionalFormatting>
  <conditionalFormatting sqref="X13:X25">
    <cfRule type="iconSet" priority="65">
      <iconSet iconSet="4TrafficLights">
        <cfvo type="percent" val="0"/>
        <cfvo type="percent" val="25"/>
        <cfvo type="percent" val="50"/>
        <cfvo type="percent" val="75"/>
      </iconSet>
    </cfRule>
  </conditionalFormatting>
  <conditionalFormatting sqref="X13:X25">
    <cfRule type="iconSet" priority="64">
      <iconSet iconSet="5Quarters">
        <cfvo type="percent" val="0"/>
        <cfvo type="percent" val="20"/>
        <cfvo type="percent" val="40"/>
        <cfvo type="percent" val="60"/>
        <cfvo type="percent" val="80"/>
      </iconSet>
    </cfRule>
  </conditionalFormatting>
  <conditionalFormatting sqref="T11:T27">
    <cfRule type="iconSet" priority="61">
      <iconSet iconSet="4RedToBlack">
        <cfvo type="percent" val="0"/>
        <cfvo type="percent" val="25"/>
        <cfvo type="percent" val="50"/>
        <cfvo type="percent" val="75"/>
      </iconSet>
    </cfRule>
  </conditionalFormatting>
  <conditionalFormatting sqref="T11:T27">
    <cfRule type="iconSet" priority="60">
      <iconSet iconSet="4TrafficLights">
        <cfvo type="percent" val="0"/>
        <cfvo type="percent" val="25"/>
        <cfvo type="percent" val="50"/>
        <cfvo type="percent" val="75"/>
      </iconSet>
    </cfRule>
  </conditionalFormatting>
  <conditionalFormatting sqref="T11:T27">
    <cfRule type="iconSet" priority="59">
      <iconSet iconSet="5Quarters">
        <cfvo type="percent" val="0"/>
        <cfvo type="percent" val="20"/>
        <cfvo type="percent" val="40"/>
        <cfvo type="percent" val="60"/>
        <cfvo type="percent" val="80"/>
      </iconSet>
    </cfRule>
  </conditionalFormatting>
  <conditionalFormatting sqref="L11:L29">
    <cfRule type="iconSet" priority="51">
      <iconSet iconSet="4RedToBlack">
        <cfvo type="percent" val="0"/>
        <cfvo type="percent" val="25"/>
        <cfvo type="percent" val="50"/>
        <cfvo type="percent" val="75"/>
      </iconSet>
    </cfRule>
  </conditionalFormatting>
  <conditionalFormatting sqref="L11:L29">
    <cfRule type="iconSet" priority="50">
      <iconSet iconSet="4TrafficLights">
        <cfvo type="percent" val="0"/>
        <cfvo type="percent" val="25"/>
        <cfvo type="percent" val="50"/>
        <cfvo type="percent" val="75"/>
      </iconSet>
    </cfRule>
  </conditionalFormatting>
  <conditionalFormatting sqref="L11:L29">
    <cfRule type="iconSet" priority="49">
      <iconSet iconSet="5Quarters">
        <cfvo type="percent" val="0"/>
        <cfvo type="percent" val="20"/>
        <cfvo type="percent" val="40"/>
        <cfvo type="percent" val="60"/>
        <cfvo type="percent" val="80"/>
      </iconSet>
    </cfRule>
  </conditionalFormatting>
  <conditionalFormatting sqref="AF11:AF16">
    <cfRule type="iconSet" priority="41">
      <iconSet iconSet="4RedToBlack">
        <cfvo type="percent" val="0"/>
        <cfvo type="percent" val="25"/>
        <cfvo type="percent" val="50"/>
        <cfvo type="percent" val="75"/>
      </iconSet>
    </cfRule>
  </conditionalFormatting>
  <conditionalFormatting sqref="AF11:AF16">
    <cfRule type="iconSet" priority="40">
      <iconSet iconSet="4TrafficLights">
        <cfvo type="percent" val="0"/>
        <cfvo type="percent" val="25"/>
        <cfvo type="percent" val="50"/>
        <cfvo type="percent" val="75"/>
      </iconSet>
    </cfRule>
  </conditionalFormatting>
  <conditionalFormatting sqref="AF11:AF16">
    <cfRule type="iconSet" priority="39">
      <iconSet iconSet="5Quarters">
        <cfvo type="percent" val="0"/>
        <cfvo type="percent" val="20"/>
        <cfvo type="percent" val="40"/>
        <cfvo type="percent" val="60"/>
        <cfvo type="percent" val="80"/>
      </iconSet>
    </cfRule>
  </conditionalFormatting>
  <conditionalFormatting sqref="AF17">
    <cfRule type="iconSet" priority="31">
      <iconSet iconSet="4RedToBlack">
        <cfvo type="percent" val="0"/>
        <cfvo type="percent" val="25"/>
        <cfvo type="percent" val="50"/>
        <cfvo type="percent" val="75"/>
      </iconSet>
    </cfRule>
  </conditionalFormatting>
  <conditionalFormatting sqref="AF17">
    <cfRule type="iconSet" priority="30">
      <iconSet iconSet="4TrafficLights">
        <cfvo type="percent" val="0"/>
        <cfvo type="percent" val="25"/>
        <cfvo type="percent" val="50"/>
        <cfvo type="percent" val="75"/>
      </iconSet>
    </cfRule>
  </conditionalFormatting>
  <conditionalFormatting sqref="AF17">
    <cfRule type="iconSet" priority="29">
      <iconSet iconSet="5Quarters">
        <cfvo type="percent" val="0"/>
        <cfvo type="percent" val="20"/>
        <cfvo type="percent" val="40"/>
        <cfvo type="percent" val="60"/>
        <cfvo type="percent" val="80"/>
      </iconSet>
    </cfRule>
  </conditionalFormatting>
  <conditionalFormatting sqref="AF18">
    <cfRule type="iconSet" priority="21">
      <iconSet iconSet="4RedToBlack">
        <cfvo type="percent" val="0"/>
        <cfvo type="percent" val="25"/>
        <cfvo type="percent" val="50"/>
        <cfvo type="percent" val="75"/>
      </iconSet>
    </cfRule>
  </conditionalFormatting>
  <conditionalFormatting sqref="AF18">
    <cfRule type="iconSet" priority="20">
      <iconSet iconSet="4TrafficLights">
        <cfvo type="percent" val="0"/>
        <cfvo type="percent" val="25"/>
        <cfvo type="percent" val="50"/>
        <cfvo type="percent" val="75"/>
      </iconSet>
    </cfRule>
  </conditionalFormatting>
  <conditionalFormatting sqref="AF18">
    <cfRule type="iconSet" priority="19">
      <iconSet iconSet="5Quarters">
        <cfvo type="percent" val="0"/>
        <cfvo type="percent" val="20"/>
        <cfvo type="percent" val="40"/>
        <cfvo type="percent" val="60"/>
        <cfvo type="percent" val="80"/>
      </iconSet>
    </cfRule>
  </conditionalFormatting>
  <conditionalFormatting sqref="AF19">
    <cfRule type="iconSet" priority="11">
      <iconSet iconSet="4RedToBlack">
        <cfvo type="percent" val="0"/>
        <cfvo type="percent" val="25"/>
        <cfvo type="percent" val="50"/>
        <cfvo type="percent" val="75"/>
      </iconSet>
    </cfRule>
  </conditionalFormatting>
  <conditionalFormatting sqref="AF19">
    <cfRule type="iconSet" priority="10">
      <iconSet iconSet="4TrafficLights">
        <cfvo type="percent" val="0"/>
        <cfvo type="percent" val="25"/>
        <cfvo type="percent" val="50"/>
        <cfvo type="percent" val="75"/>
      </iconSet>
    </cfRule>
  </conditionalFormatting>
  <conditionalFormatting sqref="AF19">
    <cfRule type="iconSet" priority="9">
      <iconSet iconSet="5Quarters">
        <cfvo type="percent" val="0"/>
        <cfvo type="percent" val="20"/>
        <cfvo type="percent" val="40"/>
        <cfvo type="percent" val="60"/>
        <cfvo type="percent" val="80"/>
      </iconSet>
    </cfRule>
  </conditionalFormatting>
  <dataValidations disablePrompts="1" count="1">
    <dataValidation type="list" allowBlank="1" showInputMessage="1" showErrorMessage="1" sqref="B3 J6:K6">
      <formula1>$B$3:$B$5</formula1>
    </dataValidation>
  </dataValidation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sheetPr>
    <tabColor rgb="FF009900"/>
  </sheetPr>
  <dimension ref="A1:BA93"/>
  <sheetViews>
    <sheetView rightToLeft="1" topLeftCell="A5" zoomScale="175" zoomScaleNormal="175" workbookViewId="0">
      <selection activeCell="H10" sqref="H10"/>
    </sheetView>
  </sheetViews>
  <sheetFormatPr defaultRowHeight="13.8"/>
  <cols>
    <col min="1" max="1" width="1.3984375" style="1" customWidth="1"/>
    <col min="2" max="2" width="3.59765625" style="1" customWidth="1"/>
    <col min="3" max="3" width="3.3984375" style="221" customWidth="1"/>
    <col min="4" max="4" width="3.09765625" style="1" hidden="1" customWidth="1"/>
    <col min="5" max="5" width="10" style="1" customWidth="1"/>
    <col min="6" max="6" width="3.3984375" style="1" customWidth="1"/>
    <col min="7" max="8" width="3.59765625" style="1" customWidth="1"/>
    <col min="9" max="9" width="10" style="1" customWidth="1"/>
    <col min="10" max="10" width="3.3984375" style="1" customWidth="1"/>
    <col min="11" max="12" width="3.59765625" style="1" customWidth="1"/>
    <col min="13" max="13" width="10" style="1" customWidth="1"/>
    <col min="14" max="14" width="3.3984375" style="1" customWidth="1"/>
    <col min="15" max="16" width="3.59765625" style="1" customWidth="1"/>
    <col min="17" max="17" width="10" style="1" customWidth="1"/>
    <col min="18" max="18" width="3.3984375" style="1" customWidth="1"/>
    <col min="19" max="20" width="3.59765625" style="1" customWidth="1"/>
    <col min="21" max="21" width="10" style="1" customWidth="1"/>
    <col min="22" max="22" width="3.3984375" style="1" customWidth="1"/>
    <col min="23" max="24" width="3.59765625" style="1" customWidth="1"/>
    <col min="25" max="25" width="10" style="1" customWidth="1"/>
    <col min="26" max="26" width="3.3984375" style="1" customWidth="1"/>
    <col min="27" max="27" width="3.59765625" style="1" customWidth="1"/>
    <col min="28" max="28" width="3.59765625" style="234" customWidth="1"/>
    <col min="29" max="29" width="10" style="1" customWidth="1"/>
    <col min="30" max="30" width="3.3984375" style="1" customWidth="1"/>
    <col min="31" max="32" width="3.59765625" style="1" customWidth="1"/>
    <col min="33" max="33" width="10" style="1" customWidth="1"/>
    <col min="34" max="34" width="3.3984375" style="1" customWidth="1"/>
    <col min="35" max="36" width="3.59765625" style="1" customWidth="1"/>
    <col min="37" max="37" width="10" style="1" customWidth="1"/>
    <col min="38" max="38" width="3.3984375" style="1" customWidth="1"/>
    <col min="39" max="40" width="3.59765625" style="1" customWidth="1"/>
    <col min="41" max="41" width="10" style="1" customWidth="1"/>
    <col min="42" max="42" width="3.3984375" style="1" customWidth="1"/>
    <col min="43" max="44" width="3.59765625" style="1" customWidth="1"/>
    <col min="45" max="45" width="10" style="1" customWidth="1"/>
    <col min="46" max="46" width="3.3984375" style="1" customWidth="1"/>
    <col min="47" max="48" width="3.59765625" style="1" customWidth="1"/>
    <col min="49" max="49" width="10" style="1" customWidth="1"/>
    <col min="50" max="50" width="3.3984375" style="1" customWidth="1"/>
    <col min="51" max="52" width="3.59765625" style="1" customWidth="1"/>
    <col min="53" max="53" width="1.5" style="1" customWidth="1"/>
    <col min="54" max="80" width="2.09765625" customWidth="1"/>
  </cols>
  <sheetData>
    <row r="1" spans="1:53" ht="14.4" thickBot="1">
      <c r="AG1" s="1" t="s">
        <v>0</v>
      </c>
    </row>
    <row r="2" spans="1:53" ht="14.4" hidden="1" thickBot="1"/>
    <row r="3" spans="1:53" ht="14.4" thickTop="1">
      <c r="A3" s="13"/>
      <c r="B3" s="3"/>
      <c r="C3" s="209"/>
      <c r="D3" s="4"/>
      <c r="E3" s="5"/>
      <c r="F3" s="5"/>
      <c r="G3" s="5"/>
      <c r="H3" s="6"/>
      <c r="I3" s="5"/>
      <c r="J3" s="5"/>
      <c r="K3" s="5"/>
      <c r="L3" s="5"/>
      <c r="M3" s="5"/>
      <c r="N3" s="5"/>
      <c r="O3" s="5"/>
      <c r="P3" s="5"/>
      <c r="Q3" s="285"/>
      <c r="R3" s="285"/>
      <c r="S3" s="285"/>
      <c r="T3" s="285"/>
      <c r="U3" s="285"/>
      <c r="V3" s="285"/>
      <c r="W3" s="285"/>
      <c r="X3" s="285"/>
      <c r="Y3" s="285"/>
      <c r="Z3" s="285"/>
      <c r="AA3" s="206"/>
      <c r="AB3" s="235"/>
      <c r="AC3" s="5"/>
      <c r="AD3" s="5"/>
      <c r="AE3" s="5"/>
      <c r="AF3" s="5"/>
      <c r="AG3" s="5"/>
      <c r="AH3" s="286"/>
      <c r="AI3" s="286"/>
      <c r="AJ3" s="286"/>
      <c r="AK3" s="286"/>
      <c r="AL3" s="286"/>
      <c r="AM3" s="286"/>
      <c r="AN3" s="286"/>
      <c r="AO3" s="286"/>
      <c r="AP3" s="286"/>
      <c r="AQ3" s="286"/>
      <c r="AR3" s="286"/>
      <c r="AS3" s="286"/>
      <c r="AT3" s="286"/>
      <c r="AU3" s="286"/>
      <c r="AV3" s="286"/>
      <c r="AW3" s="286"/>
      <c r="AX3" s="286"/>
      <c r="AY3" s="286"/>
      <c r="AZ3" s="287"/>
    </row>
    <row r="4" spans="1:53">
      <c r="A4" s="13"/>
      <c r="B4" s="8"/>
      <c r="C4" s="210"/>
      <c r="D4" s="9"/>
      <c r="E4" s="288" t="s">
        <v>3</v>
      </c>
      <c r="F4" s="289"/>
      <c r="G4" s="207"/>
      <c r="H4" s="290" t="str">
        <f>VLOOKUP(H5,data!P$16:T$300,2,FALSE)</f>
        <v>محمد</v>
      </c>
      <c r="I4" s="291"/>
      <c r="J4" s="291"/>
      <c r="K4" s="291"/>
      <c r="L4" s="291"/>
      <c r="M4" s="291"/>
      <c r="N4" s="291"/>
      <c r="O4" s="291"/>
      <c r="P4" s="291"/>
      <c r="Q4" s="292"/>
      <c r="R4" s="288" t="s">
        <v>4</v>
      </c>
      <c r="S4" s="293"/>
      <c r="T4" s="294"/>
      <c r="U4" s="294"/>
      <c r="V4" s="289"/>
      <c r="W4" s="207"/>
      <c r="X4" s="295">
        <f>VLOOKUP(H5,data!P$16:T$300,4,FALSE)</f>
        <v>74589654</v>
      </c>
      <c r="Y4" s="296"/>
      <c r="Z4" s="296"/>
      <c r="AA4" s="296"/>
      <c r="AB4" s="296"/>
      <c r="AC4" s="297"/>
      <c r="AD4" s="293" t="s">
        <v>5</v>
      </c>
      <c r="AE4" s="293"/>
      <c r="AF4" s="294"/>
      <c r="AG4" s="294"/>
      <c r="AH4" s="289"/>
      <c r="AI4" s="11"/>
      <c r="AJ4" s="298" t="str">
        <f>VLOOKUP(H5,data!P$16:T$300,5,FALSE)</f>
        <v>كاتب</v>
      </c>
      <c r="AK4" s="299"/>
      <c r="AL4" s="299"/>
      <c r="AM4" s="299"/>
      <c r="AN4" s="299"/>
      <c r="AO4" s="12"/>
      <c r="AP4" s="288" t="s">
        <v>7</v>
      </c>
      <c r="AQ4" s="279"/>
      <c r="AR4" s="300"/>
      <c r="AS4" s="300"/>
      <c r="AT4" s="279"/>
      <c r="AU4" s="279"/>
      <c r="AV4" s="279"/>
      <c r="AW4" s="279"/>
      <c r="AX4" s="281"/>
      <c r="AY4" s="11"/>
      <c r="AZ4" s="13"/>
    </row>
    <row r="5" spans="1:53">
      <c r="A5" s="13"/>
      <c r="B5" s="8"/>
      <c r="C5" s="210"/>
      <c r="D5" s="14"/>
      <c r="E5" s="278" t="s">
        <v>9</v>
      </c>
      <c r="F5" s="279"/>
      <c r="G5" s="207"/>
      <c r="H5" s="280">
        <v>2145</v>
      </c>
      <c r="I5" s="279"/>
      <c r="J5" s="281"/>
      <c r="K5" s="270"/>
      <c r="L5" s="271"/>
      <c r="M5" s="15"/>
      <c r="N5" s="15"/>
      <c r="O5" s="15"/>
      <c r="P5" s="15"/>
      <c r="Q5" s="15"/>
      <c r="R5" s="14"/>
      <c r="S5" s="16"/>
      <c r="T5" s="17" t="s">
        <v>10</v>
      </c>
      <c r="U5" s="18"/>
      <c r="V5" s="19"/>
      <c r="W5" s="272">
        <f>SUM(H40,L40,P40,T40,X40,AB40,AF40,AJ40,AN40,AR40,AV40,AZ40)</f>
        <v>27</v>
      </c>
      <c r="X5" s="273"/>
      <c r="Y5" s="274"/>
      <c r="Z5" s="311" t="s">
        <v>11</v>
      </c>
      <c r="AA5" s="312"/>
      <c r="AB5" s="312"/>
      <c r="AC5" s="313"/>
      <c r="AD5" s="254">
        <f>SUM(F40,J40,N40,R40,V40,Z40,AD40,AH40,AL40,AP40,AT40,AX40)</f>
        <v>960</v>
      </c>
      <c r="AE5" s="255"/>
      <c r="AF5" s="255"/>
      <c r="AG5" s="255"/>
      <c r="AH5" s="256"/>
      <c r="AI5" s="20"/>
      <c r="AJ5" s="20"/>
      <c r="AK5" s="21"/>
      <c r="AL5" s="21"/>
      <c r="AM5" s="21"/>
      <c r="AN5" s="21"/>
      <c r="AO5" s="21"/>
      <c r="AP5" s="257" t="s">
        <v>12</v>
      </c>
      <c r="AQ5" s="258"/>
      <c r="AR5" s="258"/>
      <c r="AS5" s="258"/>
      <c r="AT5" s="22"/>
      <c r="AU5" s="22"/>
      <c r="AV5" s="22"/>
      <c r="AW5" s="302" t="s">
        <v>13</v>
      </c>
      <c r="AX5" s="303"/>
      <c r="AY5" s="23"/>
      <c r="AZ5" s="13"/>
    </row>
    <row r="6" spans="1:53" ht="14.4" thickBot="1">
      <c r="A6" s="13"/>
      <c r="B6" s="211"/>
      <c r="C6" s="101"/>
      <c r="D6" s="24"/>
      <c r="E6" s="25"/>
      <c r="F6" s="25"/>
      <c r="G6" s="25"/>
      <c r="H6" s="387" t="s">
        <v>14</v>
      </c>
      <c r="I6" s="388"/>
      <c r="J6" s="389" t="str">
        <f>VLOOKUP(H5,data!P$16:T$300,3,FALSE)</f>
        <v>ذكر</v>
      </c>
      <c r="K6" s="389"/>
      <c r="L6" s="25"/>
      <c r="M6" s="259" t="str">
        <f>IF(W6&gt;=1,"انتبه يجب الحسم على هذا الموظف","")</f>
        <v>انتبه يجب الحسم على هذا الموظف</v>
      </c>
      <c r="N6" s="260"/>
      <c r="O6" s="260"/>
      <c r="P6" s="260"/>
      <c r="Q6" s="261"/>
      <c r="R6" s="24"/>
      <c r="S6" s="25"/>
      <c r="T6" s="26" t="s">
        <v>15</v>
      </c>
      <c r="U6" s="27"/>
      <c r="V6" s="28"/>
      <c r="W6" s="262">
        <f>SUM(F42,G42,H42,J42,K42,L42,N42,O42,P42,R42,S42,T42,V42,W42,X42,Z42,AA42,AB42,AD42,AE42,AF42,AH42,AI42,AJ42,AL42,AM42,AN42,AP42,AQ42,AR42,AT42,AU42,AV42:AW42,AX42,AY42,AZ42)</f>
        <v>30.333333333333332</v>
      </c>
      <c r="X6" s="262"/>
      <c r="Y6" s="263"/>
      <c r="Z6" s="304" t="s">
        <v>16</v>
      </c>
      <c r="AA6" s="305"/>
      <c r="AB6" s="305"/>
      <c r="AC6" s="306"/>
      <c r="AD6" s="307">
        <f>SUM(G40,K40,O40,S40,W40,AA40,AE40,AI40,AM40,AQ40,AU40,AY40)</f>
        <v>440</v>
      </c>
      <c r="AE6" s="308"/>
      <c r="AF6" s="309"/>
      <c r="AG6" s="309"/>
      <c r="AH6" s="310"/>
      <c r="AI6" s="25"/>
      <c r="AJ6" s="26"/>
      <c r="AK6" s="29"/>
      <c r="AL6" s="27"/>
      <c r="AM6" s="30"/>
      <c r="AN6" s="27"/>
      <c r="AO6" s="28"/>
      <c r="AP6" s="25"/>
      <c r="AQ6" s="25"/>
      <c r="AR6" s="25"/>
      <c r="AS6" s="25"/>
      <c r="AT6" s="25"/>
      <c r="AU6" s="25"/>
      <c r="AV6" s="25"/>
      <c r="AW6" s="25"/>
      <c r="AX6" s="25"/>
      <c r="AY6" s="25"/>
      <c r="AZ6" s="31"/>
      <c r="BA6" s="32"/>
    </row>
    <row r="7" spans="1:53" ht="15" thickTop="1" thickBot="1">
      <c r="A7" s="13"/>
      <c r="B7" s="33"/>
      <c r="C7" s="34"/>
      <c r="D7" s="35"/>
      <c r="H7" s="8"/>
      <c r="I7" s="12"/>
      <c r="J7" s="12"/>
      <c r="K7" s="12"/>
      <c r="L7" s="12"/>
      <c r="M7" s="36"/>
      <c r="N7" s="36"/>
      <c r="O7" s="36"/>
      <c r="P7" s="36"/>
      <c r="Q7" s="36"/>
      <c r="R7" s="35"/>
      <c r="S7" s="264"/>
      <c r="T7" s="264"/>
      <c r="U7" s="264"/>
      <c r="V7" s="36"/>
      <c r="W7" s="265"/>
      <c r="X7" s="265"/>
      <c r="Y7" s="265"/>
      <c r="Z7" s="35"/>
      <c r="AA7" s="264"/>
      <c r="AB7" s="264"/>
      <c r="AC7" s="35"/>
      <c r="AD7" s="301"/>
      <c r="AE7" s="301"/>
      <c r="AF7" s="301"/>
      <c r="AG7" s="301"/>
      <c r="AH7" s="301"/>
      <c r="AI7" s="12"/>
      <c r="AJ7" s="12"/>
      <c r="AK7" s="12"/>
      <c r="AL7" s="12"/>
      <c r="AM7" s="12"/>
      <c r="AN7" s="12"/>
      <c r="AO7" s="12"/>
      <c r="AP7" s="12"/>
      <c r="AQ7" s="12"/>
      <c r="AR7" s="12"/>
      <c r="AU7" s="12"/>
      <c r="AV7" s="12"/>
      <c r="AW7" s="12"/>
      <c r="AX7" s="12"/>
      <c r="AY7" s="12"/>
      <c r="AZ7" s="37"/>
    </row>
    <row r="8" spans="1:53" ht="15" thickTop="1" thickBot="1">
      <c r="A8" s="13"/>
      <c r="B8" s="38"/>
      <c r="C8" s="39"/>
      <c r="D8" s="40"/>
      <c r="E8" s="41">
        <v>0.33333333333333331</v>
      </c>
      <c r="F8" s="42"/>
      <c r="G8" s="42"/>
      <c r="H8" s="212"/>
      <c r="I8" s="41">
        <v>0.33333333333333331</v>
      </c>
      <c r="J8" s="43"/>
      <c r="K8" s="44"/>
      <c r="L8" s="45"/>
      <c r="M8" s="41">
        <v>0.33333333333333331</v>
      </c>
      <c r="N8" s="43"/>
      <c r="O8" s="44"/>
      <c r="P8" s="45"/>
      <c r="Q8" s="41">
        <v>0.33333333333333331</v>
      </c>
      <c r="R8" s="43"/>
      <c r="S8" s="44"/>
      <c r="T8" s="45"/>
      <c r="U8" s="41">
        <v>0.33333333333333331</v>
      </c>
      <c r="V8" s="43"/>
      <c r="W8" s="44"/>
      <c r="X8" s="45"/>
      <c r="Y8" s="41">
        <v>0.33333333333333331</v>
      </c>
      <c r="Z8" s="43"/>
      <c r="AA8" s="44"/>
      <c r="AB8" s="236"/>
      <c r="AC8" s="41">
        <v>0.33333333333333331</v>
      </c>
      <c r="AD8" s="43"/>
      <c r="AE8" s="46"/>
      <c r="AF8" s="45"/>
      <c r="AG8" s="41">
        <v>0.33333333333333331</v>
      </c>
      <c r="AH8" s="43"/>
      <c r="AI8" s="44"/>
      <c r="AJ8" s="45"/>
      <c r="AK8" s="41">
        <v>0.33333333333333331</v>
      </c>
      <c r="AL8" s="43"/>
      <c r="AM8" s="44"/>
      <c r="AN8" s="45"/>
      <c r="AO8" s="41">
        <v>0.33333333333333331</v>
      </c>
      <c r="AP8" s="43"/>
      <c r="AQ8" s="47"/>
      <c r="AR8" s="45"/>
      <c r="AS8" s="41">
        <v>0.33333333333333331</v>
      </c>
      <c r="AT8" s="43"/>
      <c r="AU8" s="44"/>
      <c r="AV8" s="45"/>
      <c r="AW8" s="41">
        <v>0.33333333333333331</v>
      </c>
      <c r="AX8" s="48"/>
      <c r="AY8" s="49"/>
      <c r="AZ8" s="50"/>
      <c r="BA8" s="32"/>
    </row>
    <row r="9" spans="1:53" ht="36.6" thickTop="1" thickBot="1">
      <c r="A9" s="210"/>
      <c r="B9" s="38"/>
      <c r="C9" s="222"/>
      <c r="D9" s="51"/>
      <c r="E9" s="52" t="s">
        <v>20</v>
      </c>
      <c r="F9" s="405" t="s">
        <v>21</v>
      </c>
      <c r="G9" s="54" t="s">
        <v>22</v>
      </c>
      <c r="H9" s="406" t="s">
        <v>23</v>
      </c>
      <c r="I9" s="52" t="s">
        <v>24</v>
      </c>
      <c r="J9" s="405" t="s">
        <v>25</v>
      </c>
      <c r="K9" s="54" t="s">
        <v>22</v>
      </c>
      <c r="L9" s="406" t="s">
        <v>23</v>
      </c>
      <c r="M9" s="52" t="s">
        <v>26</v>
      </c>
      <c r="N9" s="405" t="s">
        <v>25</v>
      </c>
      <c r="O9" s="54" t="s">
        <v>22</v>
      </c>
      <c r="P9" s="406" t="s">
        <v>23</v>
      </c>
      <c r="Q9" s="52" t="s">
        <v>27</v>
      </c>
      <c r="R9" s="405" t="s">
        <v>25</v>
      </c>
      <c r="S9" s="54" t="s">
        <v>22</v>
      </c>
      <c r="T9" s="406" t="s">
        <v>23</v>
      </c>
      <c r="U9" s="52" t="s">
        <v>28</v>
      </c>
      <c r="V9" s="405" t="s">
        <v>25</v>
      </c>
      <c r="W9" s="54" t="s">
        <v>22</v>
      </c>
      <c r="X9" s="406" t="s">
        <v>23</v>
      </c>
      <c r="Y9" s="52" t="s">
        <v>29</v>
      </c>
      <c r="Z9" s="405" t="s">
        <v>25</v>
      </c>
      <c r="AA9" s="54" t="s">
        <v>22</v>
      </c>
      <c r="AB9" s="406" t="s">
        <v>23</v>
      </c>
      <c r="AC9" s="52" t="s">
        <v>30</v>
      </c>
      <c r="AD9" s="405" t="s">
        <v>25</v>
      </c>
      <c r="AE9" s="54" t="s">
        <v>22</v>
      </c>
      <c r="AF9" s="406" t="s">
        <v>23</v>
      </c>
      <c r="AG9" s="52" t="s">
        <v>31</v>
      </c>
      <c r="AH9" s="405" t="s">
        <v>25</v>
      </c>
      <c r="AI9" s="54" t="s">
        <v>22</v>
      </c>
      <c r="AJ9" s="406" t="s">
        <v>23</v>
      </c>
      <c r="AK9" s="52" t="s">
        <v>32</v>
      </c>
      <c r="AL9" s="405" t="s">
        <v>25</v>
      </c>
      <c r="AM9" s="54" t="s">
        <v>22</v>
      </c>
      <c r="AN9" s="406" t="s">
        <v>23</v>
      </c>
      <c r="AO9" s="52" t="s">
        <v>33</v>
      </c>
      <c r="AP9" s="405" t="s">
        <v>25</v>
      </c>
      <c r="AQ9" s="54" t="s">
        <v>22</v>
      </c>
      <c r="AR9" s="406" t="s">
        <v>23</v>
      </c>
      <c r="AS9" s="52" t="s">
        <v>34</v>
      </c>
      <c r="AT9" s="405" t="s">
        <v>25</v>
      </c>
      <c r="AU9" s="54" t="s">
        <v>22</v>
      </c>
      <c r="AV9" s="406" t="s">
        <v>23</v>
      </c>
      <c r="AW9" s="52" t="s">
        <v>35</v>
      </c>
      <c r="AX9" s="405" t="s">
        <v>25</v>
      </c>
      <c r="AY9" s="54" t="s">
        <v>22</v>
      </c>
      <c r="AZ9" s="406" t="s">
        <v>23</v>
      </c>
      <c r="BA9" s="61"/>
    </row>
    <row r="10" spans="1:53" ht="14.4" thickTop="1">
      <c r="A10" s="13"/>
      <c r="B10" s="38"/>
      <c r="C10" s="39"/>
      <c r="D10" s="213"/>
      <c r="E10" s="62">
        <v>9</v>
      </c>
      <c r="F10" s="63">
        <f>IF(ISTEXT(E10),"-",IF(E10&lt;=E8," ",HOUR(E10-E8)*60+MINUTE(E10-E8)))</f>
        <v>960</v>
      </c>
      <c r="G10" s="64">
        <v>20</v>
      </c>
      <c r="H10" s="214">
        <v>30</v>
      </c>
      <c r="I10" s="62">
        <v>0.33333333333333331</v>
      </c>
      <c r="J10" s="63" t="str">
        <f>IF(ISTEXT(I10),"-",IF(I10&lt;=I8," ",HOUR(I10-I8)*60+MINUTE(I10-I8)))</f>
        <v xml:space="preserve"> </v>
      </c>
      <c r="K10" s="64"/>
      <c r="L10" s="65"/>
      <c r="M10" s="62">
        <v>0.33333333333333331</v>
      </c>
      <c r="N10" s="63" t="str">
        <f>IF(ISTEXT(M10),"-",IF(M10&lt;=M8," ",HOUR(M10-M8)*60+MINUTE(M10-M8)))</f>
        <v xml:space="preserve"> </v>
      </c>
      <c r="O10" s="64"/>
      <c r="P10" s="65"/>
      <c r="Q10" s="62">
        <v>0.33333333333333331</v>
      </c>
      <c r="R10" s="63" t="str">
        <f>IF(ISTEXT(Q10),"-",IF(Q10&lt;=Q8," ",HOUR(Q10-Q8)*60+MINUTE(Q10-Q8)))</f>
        <v xml:space="preserve"> </v>
      </c>
      <c r="S10" s="64"/>
      <c r="T10" s="65"/>
      <c r="U10" s="62">
        <v>0.33333333333333331</v>
      </c>
      <c r="V10" s="63" t="str">
        <f>IF(ISTEXT(U11),"-",IF(U10&lt;=U8," ",HOUR(U10-U8)*60+MINUTE(U10-U8)))</f>
        <v xml:space="preserve"> </v>
      </c>
      <c r="W10" s="64"/>
      <c r="X10" s="65"/>
      <c r="Y10" s="62">
        <v>0.33333333333333331</v>
      </c>
      <c r="Z10" s="66" t="str">
        <f>IF(ISTEXT(Y10),"-",IF(Y10&lt;=Y8," ",HOUR(Y10-Y8)*60+MINUTE(Y10-Y8)))</f>
        <v xml:space="preserve"> </v>
      </c>
      <c r="AA10" s="67"/>
      <c r="AB10" s="240"/>
      <c r="AC10" s="62">
        <v>0.33333333333333331</v>
      </c>
      <c r="AD10" s="63" t="str">
        <f>IF(ISTEXT(AC10),"-",IF(AC10&lt;=AC8," ",HOUR(AC10-AC8)*60+MINUTE(AC10-AC8)))</f>
        <v xml:space="preserve"> </v>
      </c>
      <c r="AE10" s="64"/>
      <c r="AF10" s="65"/>
      <c r="AG10" s="62">
        <v>0.33333333333333331</v>
      </c>
      <c r="AH10" s="66" t="str">
        <f>IF(ISTEXT(AG10),"-",IF(AG10&lt;=AG8," ",HOUR(AG10-AG8)*60+MINUTE(AG10-AG8)))</f>
        <v xml:space="preserve"> </v>
      </c>
      <c r="AI10" s="67"/>
      <c r="AJ10" s="65"/>
      <c r="AK10" s="62">
        <v>0.33333333333333331</v>
      </c>
      <c r="AL10" s="63" t="str">
        <f>IF(ISTEXT(AK10),"-",IF(AK10&lt;=AK8," ",HOUR(AK10-AK8)*60+MINUTE(AK10-AK8)))</f>
        <v xml:space="preserve"> </v>
      </c>
      <c r="AM10" s="64"/>
      <c r="AN10" s="65"/>
      <c r="AO10" s="62">
        <v>0.33333333333333331</v>
      </c>
      <c r="AP10" s="63" t="str">
        <f>IF(ISTEXT(AO10),"-",IF(AO10&lt;=AO8," ",HOUR(AO10-AO8)*60+MINUTE(AO10-AO8)))</f>
        <v xml:space="preserve"> </v>
      </c>
      <c r="AQ10" s="64"/>
      <c r="AR10" s="65"/>
      <c r="AS10" s="62">
        <v>0.33333333333333331</v>
      </c>
      <c r="AT10" s="66" t="str">
        <f>IF(ISTEXT(AS10),"-",IF(AS10&lt;=AS8," ",HOUR(AS10-AS8)*60+MINUTE(AS10-AS8)))</f>
        <v xml:space="preserve"> </v>
      </c>
      <c r="AU10" s="67"/>
      <c r="AV10" s="65"/>
      <c r="AW10" s="62">
        <v>0.33333333333333331</v>
      </c>
      <c r="AX10" s="66" t="str">
        <f>IF(ISTEXT(AW10),"-",IF(AW10&lt;=AW8," ",HOUR(AW10-AW8)*60+MINUTE(AW10-AW8)))</f>
        <v xml:space="preserve"> </v>
      </c>
      <c r="AY10" s="68"/>
      <c r="AZ10" s="69"/>
      <c r="BA10" s="32"/>
    </row>
    <row r="11" spans="1:53">
      <c r="A11" s="13"/>
      <c r="B11" s="38"/>
      <c r="C11" s="39"/>
      <c r="D11" s="215"/>
      <c r="E11" s="62">
        <v>0.33333333333333331</v>
      </c>
      <c r="F11" s="63" t="str">
        <f>IF(ISTEXT(E11),"-",IF(E11&lt;=E8," ",HOUR(E11-E8)*60+MINUTE(E11-E8)))</f>
        <v xml:space="preserve"> </v>
      </c>
      <c r="G11" s="64"/>
      <c r="H11" s="214"/>
      <c r="I11" s="62">
        <v>0.33333333333333331</v>
      </c>
      <c r="J11" s="63" t="str">
        <f>IF(ISTEXT(I11),"-",IF(I11&lt;=I8," ",HOUR(I11-I8)*60+MINUTE(I11-I8)))</f>
        <v xml:space="preserve"> </v>
      </c>
      <c r="K11" s="64"/>
      <c r="L11" s="65"/>
      <c r="M11" s="62">
        <v>0.33333333333333331</v>
      </c>
      <c r="N11" s="63" t="str">
        <f>IF(ISTEXT(M11),"-",IF(M11&lt;=M8," ",HOUR(M11-M8)*60+MINUTE(M11-M8)))</f>
        <v xml:space="preserve"> </v>
      </c>
      <c r="O11" s="64"/>
      <c r="P11" s="65"/>
      <c r="Q11" s="62">
        <v>0.33333333333333331</v>
      </c>
      <c r="R11" s="63" t="str">
        <f>IF(ISTEXT(Q11),"-",IF(Q11&lt;=Q8," ",HOUR(Q11-Q8)*60+MINUTE(Q11-Q8)))</f>
        <v xml:space="preserve"> </v>
      </c>
      <c r="S11" s="64"/>
      <c r="T11" s="65"/>
      <c r="U11" s="62">
        <v>0.33333333333333331</v>
      </c>
      <c r="V11" s="216" t="str">
        <f>IF(ISTEXT(U11),"-",IF(U11&lt;=U8," ",HOUR(U11-U8)*60+MINUTE(U11-U8)))</f>
        <v xml:space="preserve"> </v>
      </c>
      <c r="W11" s="70"/>
      <c r="X11" s="65"/>
      <c r="Y11" s="62">
        <v>0.33333333333333331</v>
      </c>
      <c r="Z11" s="63" t="str">
        <f>IF(ISTEXT(Y11),"-",IF(Y11&lt;=Y8," ",HOUR(Y11-Y8)*60+MINUTE(Y11-Y8)))</f>
        <v xml:space="preserve"> </v>
      </c>
      <c r="AA11" s="64"/>
      <c r="AB11" s="240"/>
      <c r="AC11" s="62">
        <v>0.33333333333333331</v>
      </c>
      <c r="AD11" s="63" t="str">
        <f>IF(ISTEXT(AC11),"-",IF(AC11&lt;=AC8," ",HOUR(AC11-AC8)*60+MINUTE(AC11-AC8)))</f>
        <v xml:space="preserve"> </v>
      </c>
      <c r="AE11" s="64"/>
      <c r="AF11" s="65"/>
      <c r="AG11" s="62">
        <v>0.33333333333333331</v>
      </c>
      <c r="AH11" s="63" t="str">
        <f>IF(ISTEXT(AG11),"-",IF(AG11&lt;=AG8," ",HOUR(AG11-AG8)*60+MINUTE(AG11-AG8)))</f>
        <v xml:space="preserve"> </v>
      </c>
      <c r="AI11" s="64"/>
      <c r="AJ11" s="65"/>
      <c r="AK11" s="62">
        <v>0.33333333333333331</v>
      </c>
      <c r="AL11" s="63" t="str">
        <f>IF(ISTEXT(AK11),"-",IF(AK11&lt;=AK8," ",HOUR(AK11-AK8)*60+MINUTE(AK11-AK8)))</f>
        <v xml:space="preserve"> </v>
      </c>
      <c r="AM11" s="64"/>
      <c r="AN11" s="65"/>
      <c r="AO11" s="62">
        <v>0.33333333333333331</v>
      </c>
      <c r="AP11" s="63" t="str">
        <f>IF(ISTEXT(AO11),"-",IF(AO11&lt;=AO8," ",HOUR(AO11-AO8)*60+MINUTE(AO11-AO8)))</f>
        <v xml:space="preserve"> </v>
      </c>
      <c r="AQ11" s="64"/>
      <c r="AR11" s="65"/>
      <c r="AS11" s="62">
        <v>0.33333333333333331</v>
      </c>
      <c r="AT11" s="63" t="str">
        <f>IF(ISTEXT(AS11),"-",IF(AS11&lt;=AS8," ",HOUR(AS11-AS8)*60+MINUTE(AS11-AS8)))</f>
        <v xml:space="preserve"> </v>
      </c>
      <c r="AU11" s="64"/>
      <c r="AV11" s="65"/>
      <c r="AW11" s="62">
        <v>0.33333333333333331</v>
      </c>
      <c r="AX11" s="66" t="str">
        <f>IF(ISTEXT(AW11),"-",IF(AW11&lt;=AW8," ",HOUR(AW11-AW8)*60+MINUTE(AW11-AW8)))</f>
        <v xml:space="preserve"> </v>
      </c>
      <c r="AY11" s="67"/>
      <c r="AZ11" s="69"/>
      <c r="BA11" s="32"/>
    </row>
    <row r="12" spans="1:53" ht="17.25" customHeight="1">
      <c r="A12" s="13"/>
      <c r="B12" s="38"/>
      <c r="C12" s="39"/>
      <c r="D12" s="215"/>
      <c r="E12" s="62">
        <v>0.33333333333333331</v>
      </c>
      <c r="F12" s="63" t="str">
        <f>IF(ISTEXT(E12),"-",IF(E12&lt;=E8," ",HOUR(E12-E8)*60+MINUTE(E12-E8)))</f>
        <v xml:space="preserve"> </v>
      </c>
      <c r="G12" s="64"/>
      <c r="H12" s="214"/>
      <c r="I12" s="62">
        <v>0.33333333333333331</v>
      </c>
      <c r="J12" s="63" t="str">
        <f>IF(ISTEXT(I12),"-",IF(I12&lt;=I8," ",HOUR(I12-I8)*60+MINUTE(I12-I8)))</f>
        <v xml:space="preserve"> </v>
      </c>
      <c r="K12" s="64">
        <v>419</v>
      </c>
      <c r="L12" s="65"/>
      <c r="M12" s="62">
        <v>0.33333333333333331</v>
      </c>
      <c r="N12" s="63" t="str">
        <f>IF(ISTEXT(M12),"-",IF(M12&lt;=M8," ",HOUR(M12-M8)*60+MINUTE(M12-M8)))</f>
        <v xml:space="preserve"> </v>
      </c>
      <c r="O12" s="64"/>
      <c r="P12" s="65"/>
      <c r="Q12" s="62">
        <v>0.33333333333333331</v>
      </c>
      <c r="R12" s="63" t="str">
        <f>IF(ISTEXT(Q12),"-",IF(Q12&lt;=Q8," ",HOUR(Q12-Q8)*60+MINUTE(Q12-Q8)))</f>
        <v xml:space="preserve"> </v>
      </c>
      <c r="S12" s="64"/>
      <c r="T12" s="65"/>
      <c r="U12" s="62">
        <v>0.33333333333333331</v>
      </c>
      <c r="V12" s="63" t="str">
        <f>IF(ISTEXT(U12),"-",IF(U12&lt;=U8," ",HOUR(U12-U8)*60+MINUTE(U12-U8)))</f>
        <v xml:space="preserve"> </v>
      </c>
      <c r="W12" s="64"/>
      <c r="X12" s="65"/>
      <c r="Y12" s="62">
        <v>0.33333333333333331</v>
      </c>
      <c r="Z12" s="63" t="str">
        <f>IF(ISTEXT(Y12),"-",IF(Y12&lt;=Y8," ",HOUR(Y12-Y8)*60+MINUTE(Y12-Y8)))</f>
        <v xml:space="preserve"> </v>
      </c>
      <c r="AA12" s="64"/>
      <c r="AB12" s="240" t="s">
        <v>128</v>
      </c>
      <c r="AC12" s="62">
        <v>0.33333333333333331</v>
      </c>
      <c r="AD12" s="63" t="str">
        <f>IF(ISTEXT(AC12),"-",IF(AC12&lt;=AC8," ",HOUR(AC12-AC8)*60+MINUTE(AC12-AC8)))</f>
        <v xml:space="preserve"> </v>
      </c>
      <c r="AE12" s="64"/>
      <c r="AF12" s="65"/>
      <c r="AG12" s="62">
        <v>0.33333333333333331</v>
      </c>
      <c r="AH12" s="63" t="str">
        <f>IF(ISTEXT(AG12),"-",IF(AG12&lt;=AG8," ",HOUR(AG12-AG8)*60+MINUTE(AG12-AG8)))</f>
        <v xml:space="preserve"> </v>
      </c>
      <c r="AI12" s="64"/>
      <c r="AJ12" s="65"/>
      <c r="AK12" s="62">
        <v>0.33333333333333331</v>
      </c>
      <c r="AL12" s="63" t="str">
        <f>IF(ISTEXT(AK12),"-",IF(AK12&lt;=AK8," ",HOUR(AK12-AK8)*60+MINUTE(AK12-AK8)))</f>
        <v xml:space="preserve"> </v>
      </c>
      <c r="AM12" s="64"/>
      <c r="AN12" s="65"/>
      <c r="AO12" s="62">
        <v>0.33333333333333331</v>
      </c>
      <c r="AP12" s="63" t="str">
        <f>IF(ISTEXT(AO12),"-",IF(AO12&lt;=AO8," ",HOUR(AO12-AO8)*60+MINUTE(AO12-AO8)))</f>
        <v xml:space="preserve"> </v>
      </c>
      <c r="AQ12" s="64"/>
      <c r="AR12" s="65"/>
      <c r="AS12" s="62">
        <v>0.33333333333333331</v>
      </c>
      <c r="AT12" s="63" t="str">
        <f>IF(ISTEXT(AS12),"-",IF(AS12&lt;=AS8," ",HOUR(AS12-AS8)*60+MINUTE(AS12-AS8)))</f>
        <v xml:space="preserve"> </v>
      </c>
      <c r="AU12" s="64"/>
      <c r="AV12" s="65"/>
      <c r="AW12" s="62">
        <v>0.33333333333333331</v>
      </c>
      <c r="AX12" s="66" t="str">
        <f>IF(ISTEXT(AW12),"-",IF(AW12&lt;=AW8," ",HOUR(AW12-AW8)*60+MINUTE(AW12-AW8)))</f>
        <v xml:space="preserve"> </v>
      </c>
      <c r="AY12" s="67"/>
      <c r="AZ12" s="69"/>
      <c r="BA12" s="32"/>
    </row>
    <row r="13" spans="1:53">
      <c r="A13" s="13"/>
      <c r="B13" s="38"/>
      <c r="C13" s="39"/>
      <c r="D13" s="215"/>
      <c r="E13" s="62">
        <v>0.33333333333333331</v>
      </c>
      <c r="F13" s="63" t="str">
        <f>IF(ISTEXT(E13),"-",IF(E13&lt;=E8," ",HOUR(E13-E8)*60+MINUTE(E13-E8)))</f>
        <v xml:space="preserve"> </v>
      </c>
      <c r="G13" s="64"/>
      <c r="H13" s="65"/>
      <c r="I13" s="62">
        <v>0.33333333333333331</v>
      </c>
      <c r="J13" s="63" t="str">
        <f>IF(ISTEXT(I13),"-",IF(I13&lt;=I8," ",HOUR(I13-I8)*60+MINUTE(I13-I8)))</f>
        <v xml:space="preserve"> </v>
      </c>
      <c r="K13" s="64">
        <v>1</v>
      </c>
      <c r="L13" s="65"/>
      <c r="M13" s="62">
        <v>0.33333333333333331</v>
      </c>
      <c r="N13" s="63" t="str">
        <f>IF(ISTEXT(M13),"-",IF(M13&lt;=M8," ",HOUR(M13-M8)*60+MINUTE(M13-M8)))</f>
        <v xml:space="preserve"> </v>
      </c>
      <c r="O13" s="64"/>
      <c r="P13" s="65"/>
      <c r="Q13" s="62">
        <v>0.33333333333333331</v>
      </c>
      <c r="R13" s="63" t="str">
        <f>IF(ISTEXT(Q13),"-",IF(Q13&lt;=Q8," ",HOUR(Q13-Q8)*60+MINUTE(Q13-Q8)))</f>
        <v xml:space="preserve"> </v>
      </c>
      <c r="S13" s="64"/>
      <c r="T13" s="65"/>
      <c r="U13" s="62">
        <v>0.33333333333333331</v>
      </c>
      <c r="V13" s="63" t="str">
        <f>IF(ISTEXT(U13),"-",IF(U13&lt;=U8," ",HOUR(U13-U8)*60+MINUTE(U13-U8)))</f>
        <v xml:space="preserve"> </v>
      </c>
      <c r="W13" s="64"/>
      <c r="X13" s="65"/>
      <c r="Y13" s="62">
        <v>0.33333333333333331</v>
      </c>
      <c r="Z13" s="63" t="str">
        <f>IF(ISTEXT(Y13),"-",IF(Y13&lt;=Y8," ",HOUR(Y13-Y8)*60+MINUTE(Y13-Y8)))</f>
        <v xml:space="preserve"> </v>
      </c>
      <c r="AA13" s="64"/>
      <c r="AB13" s="240" t="s">
        <v>128</v>
      </c>
      <c r="AC13" s="62">
        <v>0.33333333333333331</v>
      </c>
      <c r="AD13" s="63" t="str">
        <f>IF(ISTEXT(AC13),"-",IF(AC13&lt;=AC8," ",HOUR(AC13-AC8)*60+MINUTE(AC13-AC8)))</f>
        <v xml:space="preserve"> </v>
      </c>
      <c r="AE13" s="64"/>
      <c r="AF13" s="65"/>
      <c r="AG13" s="62">
        <v>0.33333333333333331</v>
      </c>
      <c r="AH13" s="63" t="str">
        <f>IF(ISTEXT(AG13),"-",IF(AG13&lt;=AG8," ",HOUR(AG13-AG8)*60+MINUTE(AG13-AG8)))</f>
        <v xml:space="preserve"> </v>
      </c>
      <c r="AI13" s="64"/>
      <c r="AJ13" s="65"/>
      <c r="AK13" s="62">
        <v>0.33333333333333331</v>
      </c>
      <c r="AL13" s="63" t="str">
        <f>IF(ISTEXT(AK13),"-",IF(AK13&lt;=AK8," ",HOUR(AK13-AK8)*60+MINUTE(AK13-AK8)))</f>
        <v xml:space="preserve"> </v>
      </c>
      <c r="AM13" s="64"/>
      <c r="AN13" s="65"/>
      <c r="AO13" s="62">
        <v>0.33333333333333331</v>
      </c>
      <c r="AP13" s="63" t="str">
        <f>IF(ISTEXT(AO13),"-",IF(AO13&lt;=AO8," ",HOUR(AO13-AO8)*60+MINUTE(AO13-AO8)))</f>
        <v xml:space="preserve"> </v>
      </c>
      <c r="AQ13" s="64"/>
      <c r="AR13" s="65"/>
      <c r="AS13" s="62">
        <v>0.33333333333333331</v>
      </c>
      <c r="AT13" s="63" t="str">
        <f>IF(ISTEXT(AS13),"-",IF(AS13&lt;=AS8," ",HOUR(AS13-AS8)*60+MINUTE(AS13-AS8)))</f>
        <v xml:space="preserve"> </v>
      </c>
      <c r="AU13" s="64"/>
      <c r="AV13" s="65"/>
      <c r="AW13" s="62">
        <v>0.33333333333333331</v>
      </c>
      <c r="AX13" s="66" t="str">
        <f>IF(ISTEXT(AW13),"-",IF(AW13&lt;=AW8," ",HOUR(AW13-AW8)*60+MINUTE(AW13-AW8)))</f>
        <v xml:space="preserve"> </v>
      </c>
      <c r="AY13" s="67"/>
      <c r="AZ13" s="69"/>
      <c r="BA13" s="32"/>
    </row>
    <row r="14" spans="1:53">
      <c r="A14" s="13"/>
      <c r="B14" s="38"/>
      <c r="C14" s="39"/>
      <c r="D14" s="215"/>
      <c r="E14" s="62">
        <v>0.33333333333333331</v>
      </c>
      <c r="F14" s="63" t="str">
        <f>IF(ISTEXT(E14),"-",IF(E14&lt;=E8," ",HOUR(E14-E8)*60+MINUTE(E14-E8)))</f>
        <v xml:space="preserve"> </v>
      </c>
      <c r="G14" s="64"/>
      <c r="H14" s="65"/>
      <c r="I14" s="62">
        <v>0.33333333333333331</v>
      </c>
      <c r="J14" s="63" t="str">
        <f>IF(ISTEXT(I14),"-",IF(I14&lt;=I8," ",HOUR(I14-I8)*60+MINUTE(I14-I8)))</f>
        <v xml:space="preserve"> </v>
      </c>
      <c r="K14" s="64"/>
      <c r="L14" s="65"/>
      <c r="M14" s="62">
        <v>0.33333333333333331</v>
      </c>
      <c r="N14" s="63" t="str">
        <f>IF(ISTEXT(M14),"-",IF(M14&lt;=M8," ",HOUR(M14-M8)*60+MINUTE(M14-M8)))</f>
        <v xml:space="preserve"> </v>
      </c>
      <c r="O14" s="64"/>
      <c r="P14" s="65"/>
      <c r="Q14" s="62">
        <v>0.33333333333333331</v>
      </c>
      <c r="R14" s="63" t="str">
        <f>IF(ISTEXT(Q14),"-",IF(Q14&lt;=Q8," ",HOUR(Q14-Q8)*60+MINUTE(Q14-Q8)))</f>
        <v xml:space="preserve"> </v>
      </c>
      <c r="S14" s="64"/>
      <c r="T14" s="65"/>
      <c r="U14" s="62">
        <v>0.33333333333333331</v>
      </c>
      <c r="V14" s="63" t="str">
        <f>IF(ISTEXT(U14),"-",IF(U14&lt;=U8," ",HOUR(U14-U8)*60+MINUTE(U14-U8)))</f>
        <v xml:space="preserve"> </v>
      </c>
      <c r="W14" s="64"/>
      <c r="X14" s="65"/>
      <c r="Y14" s="62">
        <v>0.33333333333333331</v>
      </c>
      <c r="Z14" s="63" t="str">
        <f>IF(ISTEXT(Y14),"-",IF(Y14&lt;=Y8," ",HOUR(Y14-Y8)*60+MINUTE(Y14-Y8)))</f>
        <v xml:space="preserve"> </v>
      </c>
      <c r="AA14" s="64"/>
      <c r="AB14" s="240" t="s">
        <v>128</v>
      </c>
      <c r="AC14" s="62">
        <v>0.33333333333333331</v>
      </c>
      <c r="AD14" s="63" t="str">
        <f>IF(ISTEXT(AC14),"-",IF(AC14&lt;=AC8," ",HOUR(AC14-AC8)*60+MINUTE(AC14-AC8)))</f>
        <v xml:space="preserve"> </v>
      </c>
      <c r="AE14" s="64"/>
      <c r="AF14" s="65"/>
      <c r="AG14" s="62">
        <v>0.33333333333333331</v>
      </c>
      <c r="AH14" s="63" t="str">
        <f>IF(ISTEXT(AG14),"-",IF(AG14&lt;=AG8," ",HOUR(AG14-AG8)*60+MINUTE(AG14-AG8)))</f>
        <v xml:space="preserve"> </v>
      </c>
      <c r="AI14" s="64"/>
      <c r="AJ14" s="65"/>
      <c r="AK14" s="62">
        <v>0.33333333333333331</v>
      </c>
      <c r="AL14" s="63" t="str">
        <f>IF(ISTEXT(AK14),"-",IF(AK14&lt;=AK8," ",HOUR(AK14-AK8)*60+MINUTE(AK14-AK8)))</f>
        <v xml:space="preserve"> </v>
      </c>
      <c r="AM14" s="64"/>
      <c r="AN14" s="65"/>
      <c r="AO14" s="62">
        <v>0.33333333333333331</v>
      </c>
      <c r="AP14" s="63" t="str">
        <f>IF(ISTEXT(AO14),"-",IF(AO14&lt;=AO8," ",HOUR(AO14-AO8)*60+MINUTE(AO14-AO8)))</f>
        <v xml:space="preserve"> </v>
      </c>
      <c r="AQ14" s="64"/>
      <c r="AR14" s="65"/>
      <c r="AS14" s="62">
        <v>0.33333333333333331</v>
      </c>
      <c r="AT14" s="63" t="str">
        <f>IF(ISTEXT(AS14),"-",IF(AS14&lt;=AS8," ",HOUR(AS14-AS8)*60+MINUTE(AS14-AS8)))</f>
        <v xml:space="preserve"> </v>
      </c>
      <c r="AU14" s="64"/>
      <c r="AV14" s="65"/>
      <c r="AW14" s="62">
        <v>0.33333333333333331</v>
      </c>
      <c r="AX14" s="66" t="str">
        <f>IF(ISTEXT(AW14),"-",IF(AW14&lt;=AW8," ",HOUR(AW14-AW8)*60+MINUTE(AW14-AW8)))</f>
        <v xml:space="preserve"> </v>
      </c>
      <c r="AY14" s="67"/>
      <c r="AZ14" s="69"/>
      <c r="BA14" s="32"/>
    </row>
    <row r="15" spans="1:53">
      <c r="A15" s="13"/>
      <c r="B15" s="38"/>
      <c r="C15" s="71"/>
      <c r="D15" s="215"/>
      <c r="E15" s="62">
        <v>0.33333333333333331</v>
      </c>
      <c r="F15" s="63" t="str">
        <f>IF(ISTEXT(E15),"-",IF(E15&lt;=E8," ",HOUR(E15-E8)*60+MINUTE(E15-E8)))</f>
        <v xml:space="preserve"> </v>
      </c>
      <c r="G15" s="64"/>
      <c r="H15" s="65"/>
      <c r="I15" s="62">
        <v>0.33333333333333331</v>
      </c>
      <c r="J15" s="63" t="str">
        <f>IF(ISTEXT(I15),"-",IF(I15&lt;=I8," ",HOUR(I15-I8)*60+MINUTE(I15-I8)))</f>
        <v xml:space="preserve"> </v>
      </c>
      <c r="K15" s="64"/>
      <c r="L15" s="65"/>
      <c r="M15" s="62">
        <v>0.33333333333333331</v>
      </c>
      <c r="N15" s="63" t="str">
        <f>IF(ISTEXT(M15),"-",IF(M15&lt;=M8," ",HOUR(M15-M8)*60+MINUTE(M15-M8)))</f>
        <v xml:space="preserve"> </v>
      </c>
      <c r="O15" s="64"/>
      <c r="P15" s="65"/>
      <c r="Q15" s="62">
        <v>0.33333333333333331</v>
      </c>
      <c r="R15" s="63" t="str">
        <f>IF(ISTEXT(Q15),"-",IF(Q15&lt;=Q8," ",HOUR(Q15-Q8)*60+MINUTE(Q15-Q8)))</f>
        <v xml:space="preserve"> </v>
      </c>
      <c r="S15" s="64"/>
      <c r="T15" s="65" t="s">
        <v>128</v>
      </c>
      <c r="U15" s="62">
        <v>0.33333333333333331</v>
      </c>
      <c r="V15" s="63" t="str">
        <f>IF(ISTEXT(U15),"-",IF(U15&lt;=U8," ",HOUR(U15-U8)*60+MINUTE(U15-U8)))</f>
        <v xml:space="preserve"> </v>
      </c>
      <c r="W15" s="64"/>
      <c r="X15" s="65"/>
      <c r="Y15" s="62">
        <v>0.33333333333333331</v>
      </c>
      <c r="Z15" s="63" t="str">
        <f>IF(ISTEXT(Y15),"-",IF(Y15&lt;=Y8," ",HOUR(Y15-Y8)*60+MINUTE(Y15-Y8)))</f>
        <v xml:space="preserve"> </v>
      </c>
      <c r="AA15" s="64"/>
      <c r="AB15" s="240" t="s">
        <v>128</v>
      </c>
      <c r="AC15" s="62">
        <v>0.33333333333333331</v>
      </c>
      <c r="AD15" s="63" t="str">
        <f>IF(ISTEXT(AC15),"-",IF(AC15&lt;=AC8," ",HOUR(AC15-AC8)*60+MINUTE(AC15-AC8)))</f>
        <v xml:space="preserve"> </v>
      </c>
      <c r="AE15" s="64"/>
      <c r="AF15" s="65"/>
      <c r="AG15" s="62">
        <v>0.33333333333333331</v>
      </c>
      <c r="AH15" s="63" t="str">
        <f>IF(ISTEXT(AG15),"-",IF(AG15&lt;=AG8," ",HOUR(AG15-AG8)*60+MINUTE(AG15-AG8)))</f>
        <v xml:space="preserve"> </v>
      </c>
      <c r="AI15" s="64"/>
      <c r="AJ15" s="65"/>
      <c r="AK15" s="62">
        <v>0.33333333333333331</v>
      </c>
      <c r="AL15" s="63" t="str">
        <f>IF(ISTEXT(AK15),"-",IF(AK15&lt;=AK8," ",HOUR(AK15-AK8)*60+MINUTE(AK15-AK8)))</f>
        <v xml:space="preserve"> </v>
      </c>
      <c r="AM15" s="64"/>
      <c r="AN15" s="65"/>
      <c r="AO15" s="62">
        <v>0.33333333333333331</v>
      </c>
      <c r="AP15" s="63" t="str">
        <f>IF(ISTEXT(AO15),"-",IF(AO15&lt;=AO8," ",HOUR(AO15-AO8)*60+MINUTE(AO15-AO8)))</f>
        <v xml:space="preserve"> </v>
      </c>
      <c r="AQ15" s="64"/>
      <c r="AR15" s="65"/>
      <c r="AS15" s="62">
        <v>0.33333333333333331</v>
      </c>
      <c r="AT15" s="63" t="str">
        <f>IF(ISTEXT(AS15),"-",IF(AS15&lt;=AS8," ",HOUR(AS15-AS8)*60+MINUTE(AS15-AS8)))</f>
        <v xml:space="preserve"> </v>
      </c>
      <c r="AU15" s="64"/>
      <c r="AV15" s="65"/>
      <c r="AW15" s="62">
        <v>0.33333333333333331</v>
      </c>
      <c r="AX15" s="66" t="str">
        <f>IF(ISTEXT(AW15),"-",IF(AW15&lt;=AW8," ",HOUR(AW15-AW8)*60+MINUTE(AW15-AW8)))</f>
        <v xml:space="preserve"> </v>
      </c>
      <c r="AY15" s="67"/>
      <c r="AZ15" s="69"/>
      <c r="BA15" s="32"/>
    </row>
    <row r="16" spans="1:53">
      <c r="A16" s="13"/>
      <c r="B16" s="72"/>
      <c r="C16" s="73"/>
      <c r="D16" s="215"/>
      <c r="E16" s="62">
        <v>0.33333333333333331</v>
      </c>
      <c r="F16" s="63" t="str">
        <f>IF(ISTEXT(E16),"-",IF(E16&lt;=E8," ",HOUR(E16-E8)*60+MINUTE(E16-E8)))</f>
        <v xml:space="preserve"> </v>
      </c>
      <c r="G16" s="64"/>
      <c r="H16" s="65"/>
      <c r="I16" s="62">
        <v>0.33333333333333331</v>
      </c>
      <c r="J16" s="63" t="str">
        <f>IF(ISTEXT(I16),"-",IF(I16&lt;=I8," ",HOUR(I16-I8)*60+MINUTE(I16-I8)))</f>
        <v xml:space="preserve"> </v>
      </c>
      <c r="K16" s="64"/>
      <c r="L16" s="65"/>
      <c r="M16" s="62">
        <v>0.33333333333333331</v>
      </c>
      <c r="N16" s="63" t="str">
        <f>IF(ISTEXT(M16),"-",IF(M16&lt;=M8," ",HOUR(M16-M8)*60+MINUTE(M16-M8)))</f>
        <v xml:space="preserve"> </v>
      </c>
      <c r="O16" s="64"/>
      <c r="P16" s="65"/>
      <c r="Q16" s="62">
        <v>0.33333333333333331</v>
      </c>
      <c r="R16" s="63" t="str">
        <f>IF(ISTEXT(Q16),"-",IF(Q16&lt;=Q8," ",HOUR(Q16-Q8)*60+MINUTE(Q16-Q8)))</f>
        <v xml:space="preserve"> </v>
      </c>
      <c r="S16" s="64"/>
      <c r="T16" s="65" t="s">
        <v>128</v>
      </c>
      <c r="U16" s="62">
        <v>0.33333333333333331</v>
      </c>
      <c r="V16" s="63" t="str">
        <f>IF(ISTEXT(U16),"-",IF(U16&lt;=U8," ",HOUR(U16-U8)*60+MINUTE(U16-U8)))</f>
        <v xml:space="preserve"> </v>
      </c>
      <c r="W16" s="64"/>
      <c r="X16" s="65"/>
      <c r="Y16" s="62">
        <v>0.33333333333333331</v>
      </c>
      <c r="Z16" s="63" t="str">
        <f>IF(ISTEXT(Y16),"-",IF(Y16&lt;=Y8," ",HOUR(Y16-Y8)*60+MINUTE(Y16-Y8)))</f>
        <v xml:space="preserve"> </v>
      </c>
      <c r="AA16" s="64"/>
      <c r="AB16" s="240" t="s">
        <v>128</v>
      </c>
      <c r="AC16" s="62">
        <v>0.33333333333333331</v>
      </c>
      <c r="AD16" s="63" t="str">
        <f>IF(ISTEXT(AC16),"-",IF(AC16&lt;=AC8," ",HOUR(AC16-AC8)*60+MINUTE(AC16-AC8)))</f>
        <v xml:space="preserve"> </v>
      </c>
      <c r="AE16" s="64"/>
      <c r="AF16" s="65"/>
      <c r="AG16" s="62">
        <v>0.33333333333333331</v>
      </c>
      <c r="AH16" s="63" t="str">
        <f>IF(ISTEXT(AG16),"-",IF(AG16&lt;=AG8," ",HOUR(AG16-AG8)*60+MINUTE(AG16-AG8)))</f>
        <v xml:space="preserve"> </v>
      </c>
      <c r="AI16" s="64"/>
      <c r="AJ16" s="65"/>
      <c r="AK16" s="62">
        <v>0.33333333333333331</v>
      </c>
      <c r="AL16" s="63" t="str">
        <f>IF(ISTEXT(AK16),"-",IF(AK16&lt;=AK8," ",HOUR(AK16-AK8)*60+MINUTE(AK16-AK8)))</f>
        <v xml:space="preserve"> </v>
      </c>
      <c r="AM16" s="64"/>
      <c r="AN16" s="65"/>
      <c r="AO16" s="62">
        <v>0.33333333333333331</v>
      </c>
      <c r="AP16" s="63" t="str">
        <f>IF(ISTEXT(AO16),"-",IF(AO16&lt;=AO8," ",HOUR(AO16-AO8)*60+MINUTE(AO16-AO8)))</f>
        <v xml:space="preserve"> </v>
      </c>
      <c r="AQ16" s="64"/>
      <c r="AR16" s="65"/>
      <c r="AS16" s="62">
        <v>0.33333333333333331</v>
      </c>
      <c r="AT16" s="63" t="str">
        <f>IF(ISTEXT(AS16),"-",IF(AS16&lt;=AS8," ",HOUR(AS16-AS8)*60+MINUTE(AS16-AS8)))</f>
        <v xml:space="preserve"> </v>
      </c>
      <c r="AU16" s="64"/>
      <c r="AV16" s="65"/>
      <c r="AW16" s="62">
        <v>0.33333333333333331</v>
      </c>
      <c r="AX16" s="66" t="str">
        <f>IF(ISTEXT(AW16),"-",IF(AW16&lt;=AW8," ",HOUR(AW16-AW8)*60+MINUTE(AW16-AW8)))</f>
        <v xml:space="preserve"> </v>
      </c>
      <c r="AY16" s="67"/>
      <c r="AZ16" s="69"/>
      <c r="BA16" s="32"/>
    </row>
    <row r="17" spans="1:53">
      <c r="A17" s="13"/>
      <c r="B17" s="74"/>
      <c r="C17" s="73"/>
      <c r="D17" s="215"/>
      <c r="E17" s="62">
        <v>0.33333333333333331</v>
      </c>
      <c r="F17" s="63" t="str">
        <f>IF(ISTEXT(E17),"-",IF(E17&lt;=E8," ",HOUR(E17-E8)*60+MINUTE(E17-E8)))</f>
        <v xml:space="preserve"> </v>
      </c>
      <c r="G17" s="64"/>
      <c r="H17" s="65"/>
      <c r="I17" s="62">
        <v>0.33333333333333331</v>
      </c>
      <c r="J17" s="63" t="str">
        <f>IF(ISTEXT(I17),"-",IF(I17&lt;=I8," ",HOUR(I17-I8)*60+MINUTE(I17-I8)))</f>
        <v xml:space="preserve"> </v>
      </c>
      <c r="K17" s="64"/>
      <c r="L17" s="65"/>
      <c r="M17" s="62">
        <v>0.33333333333333331</v>
      </c>
      <c r="N17" s="63" t="str">
        <f>IF(ISTEXT(M17),"-",IF(M17&lt;=M8," ",HOUR(M17-M8)*60+MINUTE(M17-M8)))</f>
        <v xml:space="preserve"> </v>
      </c>
      <c r="O17" s="64"/>
      <c r="P17" s="65"/>
      <c r="Q17" s="62">
        <v>0.33333333333333331</v>
      </c>
      <c r="R17" s="63" t="str">
        <f>IF(ISTEXT(Q17),"-",IF(Q17&lt;=Q8," ",HOUR(Q17-Q8)*60+MINUTE(Q17-Q8)))</f>
        <v xml:space="preserve"> </v>
      </c>
      <c r="S17" s="64"/>
      <c r="T17" s="65" t="s">
        <v>128</v>
      </c>
      <c r="U17" s="62">
        <v>0.33333333333333331</v>
      </c>
      <c r="V17" s="63" t="str">
        <f>IF(ISTEXT(U17),"-",IF(U17&lt;=U8," ",HOUR(U17-U8)*60+MINUTE(U17-U8)))</f>
        <v xml:space="preserve"> </v>
      </c>
      <c r="W17" s="64"/>
      <c r="X17" s="65"/>
      <c r="Y17" s="62">
        <v>0.33333333333333331</v>
      </c>
      <c r="Z17" s="63" t="str">
        <f>IF(ISTEXT(Y17),"-",IF(Y17&lt;=Y8," ",HOUR(Y17-Y8)*60+MINUTE(Y17-Y8)))</f>
        <v xml:space="preserve"> </v>
      </c>
      <c r="AA17" s="64"/>
      <c r="AB17" s="240" t="s">
        <v>128</v>
      </c>
      <c r="AC17" s="62">
        <v>0.33333333333333331</v>
      </c>
      <c r="AD17" s="63" t="str">
        <f>IF(ISTEXT(AC17),"-",IF(AC17&lt;=AC8," ",HOUR(AC17-AC8)*60+MINUTE(AC17-AC8)))</f>
        <v xml:space="preserve"> </v>
      </c>
      <c r="AE17" s="64"/>
      <c r="AF17" s="65"/>
      <c r="AG17" s="62">
        <v>0.33333333333333331</v>
      </c>
      <c r="AH17" s="63" t="str">
        <f>IF(ISTEXT(AG17),"-",IF(AG17&lt;=AG8," ",HOUR(AG17-AG8)*60+MINUTE(AG17-AG8)))</f>
        <v xml:space="preserve"> </v>
      </c>
      <c r="AI17" s="64"/>
      <c r="AJ17" s="65"/>
      <c r="AK17" s="62">
        <v>0.33333333333333331</v>
      </c>
      <c r="AL17" s="63" t="str">
        <f>IF(ISTEXT(AK17),"-",IF(AK17&lt;=AK8," ",HOUR(AK17-AK8)*60+MINUTE(AK17-AK8)))</f>
        <v xml:space="preserve"> </v>
      </c>
      <c r="AM17" s="64"/>
      <c r="AN17" s="65"/>
      <c r="AO17" s="62">
        <v>0.33333333333333331</v>
      </c>
      <c r="AP17" s="63" t="str">
        <f>IF(ISTEXT(AO17),"-",IF(AO17&lt;=AO8," ",HOUR(AO17-AO8)*60+MINUTE(AO17-AO8)))</f>
        <v xml:space="preserve"> </v>
      </c>
      <c r="AQ17" s="64"/>
      <c r="AR17" s="65"/>
      <c r="AS17" s="62">
        <v>0.33333333333333331</v>
      </c>
      <c r="AT17" s="63" t="str">
        <f>IF(ISTEXT(AS17),"-",IF(AS17&lt;=AS8," ",HOUR(AS17-AS8)*60+MINUTE(AS17-AS8)))</f>
        <v xml:space="preserve"> </v>
      </c>
      <c r="AU17" s="64"/>
      <c r="AV17" s="65"/>
      <c r="AW17" s="62">
        <v>0.33333333333333331</v>
      </c>
      <c r="AX17" s="66" t="str">
        <f>IF(ISTEXT(AW17),"-",IF(AW17&lt;=AW8," ",HOUR(AW17-AW8)*60+MINUTE(AW17-AW8)))</f>
        <v xml:space="preserve"> </v>
      </c>
      <c r="AY17" s="67"/>
      <c r="AZ17" s="69"/>
      <c r="BA17" s="32"/>
    </row>
    <row r="18" spans="1:53" ht="14.4" thickBot="1">
      <c r="A18" s="13"/>
      <c r="B18" s="75"/>
      <c r="C18" s="76"/>
      <c r="D18" s="215"/>
      <c r="E18" s="62">
        <v>0.33333333333333331</v>
      </c>
      <c r="F18" s="63" t="str">
        <f>IF(ISTEXT(E18),"-",IF(E18&lt;=E8," ",HOUR(E18-E8)*60+MINUTE(E18-E8)))</f>
        <v xml:space="preserve"> </v>
      </c>
      <c r="G18" s="64"/>
      <c r="H18" s="65"/>
      <c r="I18" s="62">
        <v>0.33333333333333331</v>
      </c>
      <c r="J18" s="63" t="str">
        <f>IF(ISTEXT(I18),"-",IF(I18&lt;=I8," ",HOUR(I18-I8)*60+MINUTE(I18-I8)))</f>
        <v xml:space="preserve"> </v>
      </c>
      <c r="K18" s="64"/>
      <c r="L18" s="65"/>
      <c r="M18" s="62">
        <v>0.33333333333333331</v>
      </c>
      <c r="N18" s="63" t="str">
        <f>IF(ISTEXT(M18),"-",IF(M18&lt;=M8," ",HOUR(M18-M8)*60+MINUTE(M18-M8)))</f>
        <v xml:space="preserve"> </v>
      </c>
      <c r="O18" s="64"/>
      <c r="P18" s="65"/>
      <c r="Q18" s="62">
        <v>0.33333333333333331</v>
      </c>
      <c r="R18" s="63" t="str">
        <f>IF(ISTEXT(Q18),"-",IF(Q18&lt;=Q8," ",HOUR(Q18-Q8)*60+MINUTE(Q18-Q8)))</f>
        <v xml:space="preserve"> </v>
      </c>
      <c r="S18" s="64"/>
      <c r="T18" s="65" t="s">
        <v>128</v>
      </c>
      <c r="U18" s="62">
        <v>0.33333333333333331</v>
      </c>
      <c r="V18" s="63" t="str">
        <f>IF(ISTEXT(U18),"-",IF(U18&lt;=U8," ",HOUR(U18-U8)*60+MINUTE(U18-U8)))</f>
        <v xml:space="preserve"> </v>
      </c>
      <c r="W18" s="64"/>
      <c r="X18" s="65"/>
      <c r="Y18" s="62">
        <v>0.33333333333333331</v>
      </c>
      <c r="Z18" s="63" t="str">
        <f>IF(ISTEXT(Y18),"-",IF(Y18&lt;=Y8," ",HOUR(Y18-Y8)*60+MINUTE(Y18-Y8)))</f>
        <v xml:space="preserve"> </v>
      </c>
      <c r="AA18" s="64"/>
      <c r="AB18" s="240" t="s">
        <v>128</v>
      </c>
      <c r="AC18" s="62">
        <v>0.33333333333333331</v>
      </c>
      <c r="AD18" s="63" t="str">
        <f>IF(ISTEXT(AC18),"-",IF(AC18&lt;=AC8," ",HOUR(AC18-AC8)*60+MINUTE(AC18-AC8)))</f>
        <v xml:space="preserve"> </v>
      </c>
      <c r="AE18" s="64"/>
      <c r="AF18" s="65"/>
      <c r="AG18" s="62">
        <v>0.33333333333333331</v>
      </c>
      <c r="AH18" s="63" t="str">
        <f>IF(ISTEXT(AG18),"-",IF(AG18&lt;=AG8," ",HOUR(AG18-AG8)*60+MINUTE(AG18-AG8)))</f>
        <v xml:space="preserve"> </v>
      </c>
      <c r="AI18" s="64"/>
      <c r="AJ18" s="65"/>
      <c r="AK18" s="62">
        <v>0.33333333333333331</v>
      </c>
      <c r="AL18" s="63" t="str">
        <f>IF(ISTEXT(AK18),"-",IF(AK18&lt;=AK8," ",HOUR(AK18-AK8)*60+MINUTE(AK18-AK8)))</f>
        <v xml:space="preserve"> </v>
      </c>
      <c r="AM18" s="64"/>
      <c r="AN18" s="65"/>
      <c r="AO18" s="62">
        <v>0.33333333333333331</v>
      </c>
      <c r="AP18" s="63" t="str">
        <f>IF(ISTEXT(AO18),"-",IF(AO18&lt;=AO8," ",HOUR(AO18-AO8)*60+MINUTE(AO18-AO8)))</f>
        <v xml:space="preserve"> </v>
      </c>
      <c r="AQ18" s="64"/>
      <c r="AR18" s="65"/>
      <c r="AS18" s="62">
        <v>0.33333333333333331</v>
      </c>
      <c r="AT18" s="63" t="str">
        <f>IF(ISTEXT(AS18),"-",IF(AS18&lt;=AS8," ",HOUR(AS18-AS8)*60+MINUTE(AS18-AS8)))</f>
        <v xml:space="preserve"> </v>
      </c>
      <c r="AU18" s="64"/>
      <c r="AV18" s="65"/>
      <c r="AW18" s="62">
        <v>0.33333333333333331</v>
      </c>
      <c r="AX18" s="63" t="str">
        <f>IF(ISTEXT(AW18),"-",IF(AW18&lt;=AW8," ",HOUR(AW18-AW8)*60+MINUTE(AW18-AW8)))</f>
        <v xml:space="preserve"> </v>
      </c>
      <c r="AY18" s="64"/>
      <c r="AZ18" s="69"/>
      <c r="BA18" s="32"/>
    </row>
    <row r="19" spans="1:53" ht="14.4" thickTop="1">
      <c r="A19" s="13"/>
      <c r="B19" s="229"/>
      <c r="C19" s="230"/>
      <c r="D19" s="215"/>
      <c r="E19" s="62">
        <v>0.33333333333333331</v>
      </c>
      <c r="F19" s="63" t="str">
        <f>IF(ISTEXT(E19),"-",IF(E19&lt;=E8," ",HOUR(E19-E8)*60+MINUTE(E19-E8)))</f>
        <v xml:space="preserve"> </v>
      </c>
      <c r="G19" s="64"/>
      <c r="H19" s="65"/>
      <c r="I19" s="62">
        <v>0.33333333333333331</v>
      </c>
      <c r="J19" s="63" t="str">
        <f>IF(ISTEXT(I19),"-",IF(I19&lt;=I8," ",HOUR(I19-I8)*60+MINUTE(I19-I8)))</f>
        <v xml:space="preserve"> </v>
      </c>
      <c r="K19" s="64"/>
      <c r="L19" s="65"/>
      <c r="M19" s="62">
        <v>0.33333333333333331</v>
      </c>
      <c r="N19" s="63" t="str">
        <f>IF(ISTEXT(M19),"-",IF(M19&lt;=M8," ",HOUR(M19-M8)*60+MINUTE(M19-M8)))</f>
        <v xml:space="preserve"> </v>
      </c>
      <c r="O19" s="64"/>
      <c r="P19" s="65"/>
      <c r="Q19" s="62">
        <v>0.33333333333333331</v>
      </c>
      <c r="R19" s="63" t="str">
        <f>IF(ISTEXT(Q19),"-",IF(Q19&lt;=Q8," ",HOUR(Q19-Q8)*60+MINUTE(Q19-Q8)))</f>
        <v xml:space="preserve"> </v>
      </c>
      <c r="S19" s="64"/>
      <c r="T19" s="65" t="s">
        <v>128</v>
      </c>
      <c r="U19" s="62">
        <v>0.33333333333333331</v>
      </c>
      <c r="V19" s="63" t="str">
        <f>IF(ISTEXT(U19),"-",IF(U19&lt;=U8," ",HOUR(U19-U8)*60+MINUTE(U19-U8)))</f>
        <v xml:space="preserve"> </v>
      </c>
      <c r="W19" s="64"/>
      <c r="X19" s="65"/>
      <c r="Y19" s="62">
        <v>0.33333333333333331</v>
      </c>
      <c r="Z19" s="63" t="str">
        <f>IF(ISTEXT(Y19),"-",IF(Y19&lt;=Y8," ",HOUR(Y19-Y8)*60+MINUTE(Y19-Y8)))</f>
        <v xml:space="preserve"> </v>
      </c>
      <c r="AA19" s="64"/>
      <c r="AB19" s="240" t="s">
        <v>128</v>
      </c>
      <c r="AC19" s="62">
        <v>0.33333333333333331</v>
      </c>
      <c r="AD19" s="63" t="str">
        <f>IF(ISTEXT(AC19),"-",IF(AC19&lt;=AC8," ",HOUR(AC19-AC8)*60+MINUTE(AC19-AC8)))</f>
        <v xml:space="preserve"> </v>
      </c>
      <c r="AE19" s="64"/>
      <c r="AF19" s="65"/>
      <c r="AG19" s="62">
        <v>0.33333333333333331</v>
      </c>
      <c r="AH19" s="63" t="str">
        <f>IF(ISTEXT(AG19),"-",IF(AG19&lt;=AG8," ",HOUR(AG19-AG8)*60+MINUTE(AG19-AG8)))</f>
        <v xml:space="preserve"> </v>
      </c>
      <c r="AI19" s="64"/>
      <c r="AJ19" s="65"/>
      <c r="AK19" s="62">
        <v>0.33333333333333331</v>
      </c>
      <c r="AL19" s="63" t="str">
        <f>IF(ISTEXT(AK19),"-",IF(AK19&lt;=AK8," ",HOUR(AK19-AK8)*60+MINUTE(AK19-AK8)))</f>
        <v xml:space="preserve"> </v>
      </c>
      <c r="AM19" s="64"/>
      <c r="AN19" s="65"/>
      <c r="AO19" s="62">
        <v>0.33333333333333331</v>
      </c>
      <c r="AP19" s="63" t="str">
        <f>IF(ISTEXT(AO19),"-",IF(AO19&lt;=AO8," ",HOUR(AO19-AO8)*60+MINUTE(AO19-AO8)))</f>
        <v xml:space="preserve"> </v>
      </c>
      <c r="AQ19" s="64"/>
      <c r="AR19" s="65"/>
      <c r="AS19" s="62">
        <v>0.33333333333333331</v>
      </c>
      <c r="AT19" s="63" t="str">
        <f>IF(ISTEXT(AS19),"-",IF(AS19&lt;=AS8," ",HOUR(AS19-AS8)*60+MINUTE(AS19-AS8)))</f>
        <v xml:space="preserve"> </v>
      </c>
      <c r="AU19" s="64"/>
      <c r="AV19" s="65"/>
      <c r="AW19" s="62">
        <v>0.33333333333333331</v>
      </c>
      <c r="AX19" s="63" t="str">
        <f>IF(ISTEXT(AW19),"-",IF(AW19&lt;=AW8," ",HOUR(AW19-AW8)*60+MINUTE(AW19-AW8)))</f>
        <v xml:space="preserve"> </v>
      </c>
      <c r="AY19" s="64"/>
      <c r="AZ19" s="69"/>
      <c r="BA19" s="32"/>
    </row>
    <row r="20" spans="1:53">
      <c r="A20" s="13"/>
      <c r="B20" s="392" t="s">
        <v>132</v>
      </c>
      <c r="C20" s="393"/>
      <c r="D20" s="215"/>
      <c r="E20" s="62">
        <v>0.33333333333333331</v>
      </c>
      <c r="F20" s="63" t="str">
        <f>IF(ISTEXT(E20),"-",IF(E20&lt;=E8," ",HOUR(E20-E8)*60+MINUTE(E20-E8)))</f>
        <v xml:space="preserve"> </v>
      </c>
      <c r="G20" s="64"/>
      <c r="H20" s="65"/>
      <c r="I20" s="62">
        <v>0.33333333333333331</v>
      </c>
      <c r="J20" s="63" t="str">
        <f>IF(ISTEXT(I20),"-",IF(I20&lt;=I8," ",HOUR(I20-I8)*60+MINUTE(I20-I8)))</f>
        <v xml:space="preserve"> </v>
      </c>
      <c r="K20" s="64"/>
      <c r="L20" s="65"/>
      <c r="M20" s="62">
        <v>0.33333333333333331</v>
      </c>
      <c r="N20" s="63" t="str">
        <f>IF(ISTEXT(M20),"-",IF(M20&lt;=M8," ",HOUR(M20-M8)*60+MINUTE(M20-M8)))</f>
        <v xml:space="preserve"> </v>
      </c>
      <c r="O20" s="64"/>
      <c r="P20" s="65"/>
      <c r="Q20" s="62">
        <v>0.33333333333333331</v>
      </c>
      <c r="R20" s="63" t="str">
        <f>IF(ISTEXT(Q20),"-",IF(Q20&lt;=Q8," ",HOUR(Q20-Q8)*60+MINUTE(Q20-Q8)))</f>
        <v xml:space="preserve"> </v>
      </c>
      <c r="S20" s="64"/>
      <c r="T20" s="65" t="s">
        <v>128</v>
      </c>
      <c r="U20" s="62">
        <v>0.33333333333333331</v>
      </c>
      <c r="V20" s="63" t="str">
        <f>IF(ISTEXT(U20),"-",IF(U20&lt;=U8," ",HOUR(U20-U8)*60+MINUTE(U20-U8)))</f>
        <v xml:space="preserve"> </v>
      </c>
      <c r="W20" s="64"/>
      <c r="X20" s="65"/>
      <c r="Y20" s="62">
        <v>0.33333333333333331</v>
      </c>
      <c r="Z20" s="63" t="str">
        <f>IF(ISTEXT(Y20),"-",IF(Y20&lt;=Y8," ",HOUR(Y20-Y11)*60+MINUTE(Y20-Y8)))</f>
        <v xml:space="preserve"> </v>
      </c>
      <c r="AA20" s="64"/>
      <c r="AB20" s="240" t="s">
        <v>128</v>
      </c>
      <c r="AC20" s="62">
        <v>0.33333333333333331</v>
      </c>
      <c r="AD20" s="63" t="str">
        <f>IF(ISTEXT(AC20),"-",IF(AC20&lt;=AC8," ",HOUR(AC20-AC8)*60+MINUTE(AC20-AC8)))</f>
        <v xml:space="preserve"> </v>
      </c>
      <c r="AE20" s="64"/>
      <c r="AF20" s="65"/>
      <c r="AG20" s="62">
        <v>0.33333333333333331</v>
      </c>
      <c r="AH20" s="63" t="str">
        <f>IF(ISTEXT(AG20),"-",IF(AG20&lt;=AG8," ",HOUR(AG20-AG8)*60+MINUTE(AG20-AG8)))</f>
        <v xml:space="preserve"> </v>
      </c>
      <c r="AI20" s="64"/>
      <c r="AJ20" s="65"/>
      <c r="AK20" s="62">
        <v>0.33333333333333331</v>
      </c>
      <c r="AL20" s="63" t="str">
        <f>IF(ISTEXT(AK20),"-",IF(AK20&lt;=AK8," ",HOUR(AK20-AK8)*60+MINUTE(AK20-AK8)))</f>
        <v xml:space="preserve"> </v>
      </c>
      <c r="AM20" s="64"/>
      <c r="AN20" s="65"/>
      <c r="AO20" s="62">
        <v>0.33333333333333331</v>
      </c>
      <c r="AP20" s="63" t="str">
        <f>IF(ISTEXT(AO20),"-",IF(AO20&lt;=AO8," ",HOUR(AO20-AO8)*60+MINUTE(AO20-AO8)))</f>
        <v xml:space="preserve"> </v>
      </c>
      <c r="AQ20" s="64"/>
      <c r="AR20" s="65"/>
      <c r="AS20" s="62">
        <v>0.33333333333333331</v>
      </c>
      <c r="AT20" s="63" t="str">
        <f>IF(ISTEXT(AS20),"-",IF(AS20&lt;=AS8," ",HOUR(AS20-AS8)*60+MINUTE(AS20-AS8)))</f>
        <v xml:space="preserve"> </v>
      </c>
      <c r="AU20" s="64"/>
      <c r="AV20" s="65"/>
      <c r="AW20" s="62">
        <v>0.33333333333333331</v>
      </c>
      <c r="AX20" s="63" t="str">
        <f>IF(ISTEXT(AW20),"-",IF(AW20&lt;=AW8," ",HOUR(AW20-AW8)*60+MINUTE(AW20-AW8)))</f>
        <v xml:space="preserve"> </v>
      </c>
      <c r="AY20" s="64"/>
      <c r="AZ20" s="69"/>
      <c r="BA20" s="32"/>
    </row>
    <row r="21" spans="1:53">
      <c r="A21" s="13"/>
      <c r="C21" s="39"/>
      <c r="D21" s="215"/>
      <c r="E21" s="62">
        <v>0.33333333333333331</v>
      </c>
      <c r="F21" s="63" t="str">
        <f>IF(ISTEXT(E21),"-",IF(E21&lt;=E8," ",HOUR(E21-E8)*60+MINUTE(E21-E8)))</f>
        <v xml:space="preserve"> </v>
      </c>
      <c r="G21" s="64"/>
      <c r="H21" s="65"/>
      <c r="I21" s="62">
        <v>0.33333333333333331</v>
      </c>
      <c r="J21" s="63" t="str">
        <f>IF(ISTEXT(I21),"-",IF(I21&lt;=I8," ",HOUR(I21-I8)*60+MINUTE(I21-I8)))</f>
        <v xml:space="preserve"> </v>
      </c>
      <c r="K21" s="64"/>
      <c r="L21" s="65"/>
      <c r="M21" s="62">
        <v>0.33333333333333331</v>
      </c>
      <c r="N21" s="63" t="str">
        <f>IF(ISTEXT(M21),"-",IF(M21&lt;=M8," ",HOUR(M21-M8)*60+MINUTE(M21-M8)))</f>
        <v xml:space="preserve"> </v>
      </c>
      <c r="O21" s="64"/>
      <c r="P21" s="65"/>
      <c r="Q21" s="62">
        <v>0.33333333333333331</v>
      </c>
      <c r="R21" s="63" t="str">
        <f>IF(ISTEXT(Q21),"-",IF(Q21&lt;=Q8," ",HOUR(Q21-Q8)*60+MINUTE(Q21-Q8)))</f>
        <v xml:space="preserve"> </v>
      </c>
      <c r="S21" s="64"/>
      <c r="T21" s="65" t="s">
        <v>128</v>
      </c>
      <c r="U21" s="62">
        <v>0.33333333333333331</v>
      </c>
      <c r="V21" s="63" t="str">
        <f>IF(ISTEXT(U21),"-",IF(U21&lt;=U8," ",HOUR(U21-U8)*60+MINUTE(U21-U8)))</f>
        <v xml:space="preserve"> </v>
      </c>
      <c r="W21" s="64"/>
      <c r="X21" s="65"/>
      <c r="Y21" s="62">
        <v>0.33333333333333331</v>
      </c>
      <c r="Z21" s="63" t="str">
        <f>IF(ISTEXT(Y21),"-",IF(Y21&lt;=Y8," ",HOUR(Y21-Y12)*60+MINUTE(Y21-Y8)))</f>
        <v xml:space="preserve"> </v>
      </c>
      <c r="AA21" s="64"/>
      <c r="AB21" s="240" t="s">
        <v>128</v>
      </c>
      <c r="AC21" s="62">
        <v>0.33333333333333331</v>
      </c>
      <c r="AD21" s="63" t="str">
        <f>IF(ISTEXT(AC21),"-",IF(AC21&lt;=AC8," ",HOUR(AC21-AC8)*60+MINUTE(AC21-AC8)))</f>
        <v xml:space="preserve"> </v>
      </c>
      <c r="AE21" s="64"/>
      <c r="AF21" s="65"/>
      <c r="AG21" s="62">
        <v>0.33333333333333331</v>
      </c>
      <c r="AH21" s="63" t="str">
        <f>IF(ISTEXT(AG21),"-",IF(AG21&lt;=AG8," ",HOUR(AG21-AG8)*60+MINUTE(AG21-AG8)))</f>
        <v xml:space="preserve"> </v>
      </c>
      <c r="AI21" s="64"/>
      <c r="AJ21" s="65"/>
      <c r="AK21" s="62">
        <v>0.33333333333333331</v>
      </c>
      <c r="AL21" s="63" t="str">
        <f>IF(ISTEXT(AK21),"-",IF(AK21&lt;=AK8," ",HOUR(AK21-AK8)*60+MINUTE(AK21-AK8)))</f>
        <v xml:space="preserve"> </v>
      </c>
      <c r="AM21" s="64"/>
      <c r="AN21" s="65"/>
      <c r="AO21" s="62">
        <v>0.33333333333333331</v>
      </c>
      <c r="AP21" s="63" t="str">
        <f>IF(ISTEXT(AO21),"-",IF(AO21&lt;=AO8," ",HOUR(AO21-AO8)*60+MINUTE(AO21-AO8)))</f>
        <v xml:space="preserve"> </v>
      </c>
      <c r="AQ21" s="64"/>
      <c r="AR21" s="65"/>
      <c r="AS21" s="62">
        <v>0.33333333333333331</v>
      </c>
      <c r="AT21" s="63" t="str">
        <f>IF(ISTEXT(AS21),"-",IF(AS21&lt;=AS8," ",HOUR(AS21-AS8)*60+MINUTE(AS21-AS8)))</f>
        <v xml:space="preserve"> </v>
      </c>
      <c r="AU21" s="64"/>
      <c r="AV21" s="65"/>
      <c r="AW21" s="62">
        <v>0.33333333333333331</v>
      </c>
      <c r="AX21" s="63" t="str">
        <f>IF(ISTEXT(AW21),"-",IF(AW21&lt;=AW8," ",HOUR(AW21-AW8)*60+MINUTE(AW21-AW8)))</f>
        <v xml:space="preserve"> </v>
      </c>
      <c r="AY21" s="64"/>
      <c r="AZ21" s="69"/>
      <c r="BA21" s="32"/>
    </row>
    <row r="22" spans="1:53">
      <c r="A22" s="13"/>
      <c r="B22" s="228"/>
      <c r="C22" s="226"/>
      <c r="D22" s="215"/>
      <c r="E22" s="62">
        <v>0.33333333333333331</v>
      </c>
      <c r="F22" s="63" t="str">
        <f>IF(ISTEXT(E22),"-",IF(E22&lt;=E8," ",HOUR(E22-E8)*60+MINUTE(E22-E8)))</f>
        <v xml:space="preserve"> </v>
      </c>
      <c r="G22" s="64"/>
      <c r="H22" s="65"/>
      <c r="I22" s="62">
        <v>0.33333333333333331</v>
      </c>
      <c r="J22" s="63" t="str">
        <f>IF(ISTEXT(I22),"-",IF(I22&lt;=I8," ",HOUR(I22-I8)*60+MINUTE(I22-I8)))</f>
        <v xml:space="preserve"> </v>
      </c>
      <c r="K22" s="64"/>
      <c r="L22" s="65"/>
      <c r="M22" s="62">
        <v>0.33333333333333331</v>
      </c>
      <c r="N22" s="63" t="str">
        <f>IF(ISTEXT(M22),"-",IF(M22&lt;=M8," ",HOUR(M22-M8)*60+MINUTE(M22-M8)))</f>
        <v xml:space="preserve"> </v>
      </c>
      <c r="O22" s="64"/>
      <c r="P22" s="65"/>
      <c r="Q22" s="62">
        <v>0.33333333333333331</v>
      </c>
      <c r="R22" s="63" t="str">
        <f>IF(ISTEXT(Q22),"-",IF(Q22&lt;=Q8," ",HOUR(Q22-Q8)*60+MINUTE(Q22-Q8)))</f>
        <v xml:space="preserve"> </v>
      </c>
      <c r="S22" s="64"/>
      <c r="T22" s="65" t="s">
        <v>128</v>
      </c>
      <c r="U22" s="62">
        <v>0.33333333333333331</v>
      </c>
      <c r="V22" s="63" t="str">
        <f>IF(ISTEXT(U22),"-",IF(U22&lt;=U8," ",HOUR(U22-U8)*60+MINUTE(U22-U8)))</f>
        <v xml:space="preserve"> </v>
      </c>
      <c r="W22" s="64"/>
      <c r="X22" s="65"/>
      <c r="Y22" s="62">
        <v>0.33333333333333331</v>
      </c>
      <c r="Z22" s="63" t="str">
        <f>IF(ISTEXT(Y22),"-",IF(Y22&lt;=Y8," ",HOUR(Y22-Y13)*60+MINUTE(Y22-Y8)))</f>
        <v xml:space="preserve"> </v>
      </c>
      <c r="AA22" s="64"/>
      <c r="AB22" s="240" t="s">
        <v>128</v>
      </c>
      <c r="AC22" s="62">
        <v>0.33333333333333331</v>
      </c>
      <c r="AD22" s="63" t="str">
        <f>IF(ISTEXT(AC22),"-",IF(AC22&lt;=AC8," ",HOUR(AC22-AC8)*60+MINUTE(AC22-AC8)))</f>
        <v xml:space="preserve"> </v>
      </c>
      <c r="AE22" s="64"/>
      <c r="AF22" s="65"/>
      <c r="AG22" s="62">
        <v>0.33333333333333331</v>
      </c>
      <c r="AH22" s="63" t="str">
        <f>IF(ISTEXT(AG22),"-",IF(AG22&lt;=AG8," ",HOUR(AG22-AG8)*60+MINUTE(AG22-AG8)))</f>
        <v xml:space="preserve"> </v>
      </c>
      <c r="AI22" s="64"/>
      <c r="AJ22" s="65"/>
      <c r="AK22" s="62">
        <v>0.33333333333333331</v>
      </c>
      <c r="AL22" s="63" t="str">
        <f>IF(ISTEXT(AK22),"-",IF(AK22&lt;=AK8," ",HOUR(AK22-AK8)*60+MINUTE(AK22-AK8)))</f>
        <v xml:space="preserve"> </v>
      </c>
      <c r="AM22" s="64"/>
      <c r="AN22" s="65"/>
      <c r="AO22" s="62">
        <v>0.33333333333333331</v>
      </c>
      <c r="AP22" s="63" t="str">
        <f>IF(ISTEXT(AO22),"-",IF(AO22&lt;=AO8," ",HOUR(AO22-AO8)*60+MINUTE(AO22-AO8)))</f>
        <v xml:space="preserve"> </v>
      </c>
      <c r="AQ22" s="64"/>
      <c r="AR22" s="65"/>
      <c r="AS22" s="62">
        <v>0.33333333333333331</v>
      </c>
      <c r="AT22" s="63" t="str">
        <f>IF(ISTEXT(AS22),"-",IF(AS22&lt;=AS8," ",HOUR(AS22-AS8)*60+MINUTE(AS22-AS8)))</f>
        <v xml:space="preserve"> </v>
      </c>
      <c r="AU22" s="64"/>
      <c r="AV22" s="65"/>
      <c r="AW22" s="62">
        <v>0.33333333333333331</v>
      </c>
      <c r="AX22" s="63" t="str">
        <f>IF(ISTEXT(AW22),"-",IF(AW22&lt;=AW8," ",HOUR(AW22-AW8)*60+MINUTE(AW22-AW8)))</f>
        <v xml:space="preserve"> </v>
      </c>
      <c r="AY22" s="64"/>
      <c r="AZ22" s="69"/>
      <c r="BA22" s="32"/>
    </row>
    <row r="23" spans="1:53">
      <c r="A23" s="13"/>
      <c r="B23" s="223"/>
      <c r="C23" s="210"/>
      <c r="D23" s="215"/>
      <c r="E23" s="62">
        <v>0.33333333333333331</v>
      </c>
      <c r="F23" s="63" t="str">
        <f>IF(ISTEXT(E23),"-",IF(E23&lt;=E8," ",HOUR(E23-E8)*60+MINUTE(E23-E8)))</f>
        <v xml:space="preserve"> </v>
      </c>
      <c r="G23" s="64"/>
      <c r="H23" s="65"/>
      <c r="I23" s="62">
        <v>0.33333333333333331</v>
      </c>
      <c r="J23" s="63" t="str">
        <f>IF(ISTEXT(I23),"-",IF(I23&lt;=I8," ",HOUR(I23-I8)*60+MINUTE(I23-I8)))</f>
        <v xml:space="preserve"> </v>
      </c>
      <c r="K23" s="64"/>
      <c r="L23" s="65"/>
      <c r="M23" s="62">
        <v>0.33333333333333331</v>
      </c>
      <c r="N23" s="63" t="str">
        <f>IF(ISTEXT(M23),"-",IF(M23&lt;=M8," ",HOUR(M23-M8)*60+MINUTE(M23-M8)))</f>
        <v xml:space="preserve"> </v>
      </c>
      <c r="O23" s="64"/>
      <c r="P23" s="65"/>
      <c r="Q23" s="62">
        <v>0.33333333333333331</v>
      </c>
      <c r="R23" s="63" t="str">
        <f>IF(ISTEXT(Q23),"-",IF(Q23&lt;=Q8," ",HOUR(Q23-Q8)*60+MINUTE(Q23-Q8)))</f>
        <v xml:space="preserve"> </v>
      </c>
      <c r="S23" s="64"/>
      <c r="T23" s="65" t="s">
        <v>128</v>
      </c>
      <c r="U23" s="62">
        <v>0.33333333333333331</v>
      </c>
      <c r="V23" s="63" t="str">
        <f>IF(ISTEXT(U23),"-",IF(U23&lt;=U8," ",HOUR(U23-U8)*60+MINUTE(U23-U8)))</f>
        <v xml:space="preserve"> </v>
      </c>
      <c r="W23" s="64"/>
      <c r="X23" s="65"/>
      <c r="Y23" s="62">
        <v>0.33333333333333331</v>
      </c>
      <c r="Z23" s="63" t="str">
        <f>IF(ISTEXT(Y23),"-",IF(Y23&lt;=Y8," ",HOUR(Y23-Y14)*60+MINUTE(Y23-Y8)))</f>
        <v xml:space="preserve"> </v>
      </c>
      <c r="AA23" s="64"/>
      <c r="AB23" s="240" t="s">
        <v>128</v>
      </c>
      <c r="AC23" s="62">
        <v>0.33333333333333331</v>
      </c>
      <c r="AD23" s="63" t="str">
        <f>IF(ISTEXT(AC23),"-",IF(AC23&lt;=AC8," ",HOUR(AC23-AC8)*60+MINUTE(AC23-AC8)))</f>
        <v xml:space="preserve"> </v>
      </c>
      <c r="AE23" s="64"/>
      <c r="AF23" s="65"/>
      <c r="AG23" s="62">
        <v>0.33333333333333331</v>
      </c>
      <c r="AH23" s="63" t="str">
        <f>IF(ISTEXT(AG23),"-",IF(AG23&lt;=AG8," ",HOUR(AG23-AG8)*60+MINUTE(AG23-AG8)))</f>
        <v xml:space="preserve"> </v>
      </c>
      <c r="AI23" s="64"/>
      <c r="AJ23" s="65"/>
      <c r="AK23" s="62">
        <v>0.33333333333333331</v>
      </c>
      <c r="AL23" s="63" t="str">
        <f>IF(ISTEXT(AK23),"-",IF(AK23&lt;=AK8," ",HOUR(AK23-AK8)*60+MINUTE(AK23-AK8)))</f>
        <v xml:space="preserve"> </v>
      </c>
      <c r="AM23" s="64"/>
      <c r="AN23" s="65"/>
      <c r="AO23" s="62">
        <v>0.33333333333333331</v>
      </c>
      <c r="AP23" s="63" t="str">
        <f>IF(ISTEXT(AO23),"-",IF(AO23&lt;=AO8," ",HOUR(AO23-AO8)*60+MINUTE(AO23-AO8)))</f>
        <v xml:space="preserve"> </v>
      </c>
      <c r="AQ23" s="64"/>
      <c r="AR23" s="65"/>
      <c r="AS23" s="62">
        <v>0.33333333333333331</v>
      </c>
      <c r="AT23" s="63" t="str">
        <f>IF(ISTEXT(AS23),"-",IF(AS23&lt;=AS8," ",HOUR(AS23-AS8)*60+MINUTE(AS23-AS8)))</f>
        <v xml:space="preserve"> </v>
      </c>
      <c r="AU23" s="64"/>
      <c r="AV23" s="65"/>
      <c r="AW23" s="62">
        <v>0.33333333333333331</v>
      </c>
      <c r="AX23" s="63" t="str">
        <f>IF(ISTEXT(AW23),"-",IF(AW23&lt;=AW8," ",HOUR(AW23-AW8)*60+MINUTE(AW23-AW8)))</f>
        <v xml:space="preserve"> </v>
      </c>
      <c r="AY23" s="64"/>
      <c r="AZ23" s="69"/>
      <c r="BA23" s="32"/>
    </row>
    <row r="24" spans="1:53">
      <c r="A24" s="13"/>
      <c r="B24" s="223"/>
      <c r="C24" s="210"/>
      <c r="D24" s="215"/>
      <c r="E24" s="62">
        <v>0.33333333333333331</v>
      </c>
      <c r="F24" s="63" t="str">
        <f>IF(ISTEXT(E24),"-",IF(E24&lt;=E8," ",HOUR(E24-E8)*60+MINUTE(E24-E8)))</f>
        <v xml:space="preserve"> </v>
      </c>
      <c r="G24" s="64"/>
      <c r="H24" s="65"/>
      <c r="I24" s="62">
        <v>0.33333333333333331</v>
      </c>
      <c r="J24" s="63" t="str">
        <f>IF(ISTEXT(I24),"-",IF(I24&lt;=I8," ",HOUR(I24-I8)*60+MINUTE(I24-I8)))</f>
        <v xml:space="preserve"> </v>
      </c>
      <c r="K24" s="64"/>
      <c r="L24" s="65"/>
      <c r="M24" s="62">
        <v>0.33333333333333331</v>
      </c>
      <c r="N24" s="63" t="str">
        <f>IF(ISTEXT(M24),"-",IF(M24&lt;=M8," ",HOUR(M24-M8)*60+MINUTE(M24-M8)))</f>
        <v xml:space="preserve"> </v>
      </c>
      <c r="O24" s="64"/>
      <c r="P24" s="65"/>
      <c r="Q24" s="62">
        <v>0.33333333333333331</v>
      </c>
      <c r="R24" s="63" t="str">
        <f>IF(ISTEXT(Q24),"-",IF(Q24&lt;=Q8," ",HOUR(Q24-Q8)*60+MINUTE(Q24-Q8)))</f>
        <v xml:space="preserve"> </v>
      </c>
      <c r="S24" s="64"/>
      <c r="T24" s="65"/>
      <c r="U24" s="62">
        <v>0.33333333333333331</v>
      </c>
      <c r="V24" s="63" t="str">
        <f>IF(ISTEXT(U24),"-",IF(U24&lt;=U8," ",HOUR(U24-U8)*60+MINUTE(U24-U8)))</f>
        <v xml:space="preserve"> </v>
      </c>
      <c r="W24" s="64"/>
      <c r="X24" s="65"/>
      <c r="Y24" s="62">
        <v>0.33333333333333331</v>
      </c>
      <c r="Z24" s="63" t="str">
        <f>IF(ISTEXT(Y24),"-",IF(Y24&lt;=Y8," ",HOUR(Y24-Y15)*60+MINUTE(Y24-Y8)))</f>
        <v xml:space="preserve"> </v>
      </c>
      <c r="AA24" s="64"/>
      <c r="AB24" s="240" t="s">
        <v>128</v>
      </c>
      <c r="AC24" s="62">
        <v>0.33333333333333331</v>
      </c>
      <c r="AD24" s="63" t="str">
        <f>IF(ISTEXT(AC24),"-",IF(AC24&lt;=AC8," ",HOUR(AC24-AC8)*60+MINUTE(AC24-AC8)))</f>
        <v xml:space="preserve"> </v>
      </c>
      <c r="AE24" s="64"/>
      <c r="AF24" s="65"/>
      <c r="AG24" s="62">
        <v>0.33333333333333331</v>
      </c>
      <c r="AH24" s="63" t="str">
        <f>IF(ISTEXT(AG24),"-",IF(AG24&lt;=AG8," ",HOUR(AG24-AG8)*60+MINUTE(AG24-AG8)))</f>
        <v xml:space="preserve"> </v>
      </c>
      <c r="AI24" s="64"/>
      <c r="AJ24" s="65"/>
      <c r="AK24" s="62">
        <v>0.33333333333333331</v>
      </c>
      <c r="AL24" s="63" t="str">
        <f>IF(ISTEXT(AK24),"-",IF(AK24&lt;=AK8," ",HOUR(AK24-AK8)*60+MINUTE(AK24-AK8)))</f>
        <v xml:space="preserve"> </v>
      </c>
      <c r="AM24" s="64"/>
      <c r="AN24" s="65"/>
      <c r="AO24" s="62">
        <v>0.33333333333333331</v>
      </c>
      <c r="AP24" s="63" t="str">
        <f>IF(ISTEXT(AO24),"-",IF(AO24&lt;=AO8," ",HOUR(AO24-AO8)*60+MINUTE(AO24-AO8)))</f>
        <v xml:space="preserve"> </v>
      </c>
      <c r="AQ24" s="64"/>
      <c r="AR24" s="65"/>
      <c r="AS24" s="62">
        <v>0.33333333333333331</v>
      </c>
      <c r="AT24" s="63" t="str">
        <f>IF(ISTEXT(AS24),"-",IF(AS24&lt;=AS8," ",HOUR(AS24-AS8)*60+MINUTE(AS24-AS8)))</f>
        <v xml:space="preserve"> </v>
      </c>
      <c r="AU24" s="64"/>
      <c r="AV24" s="65"/>
      <c r="AW24" s="62">
        <v>0.33333333333333331</v>
      </c>
      <c r="AX24" s="63" t="str">
        <f>IF(ISTEXT(AW24),"-",IF(AW24&lt;=AW8," ",HOUR(AW24-AW8)*60+MINUTE(AW24-AW8)))</f>
        <v xml:space="preserve"> </v>
      </c>
      <c r="AY24" s="64"/>
      <c r="AZ24" s="69"/>
      <c r="BA24" s="32"/>
    </row>
    <row r="25" spans="1:53">
      <c r="A25" s="13"/>
      <c r="B25" s="223"/>
      <c r="C25" s="210"/>
      <c r="D25" s="215"/>
      <c r="E25" s="62">
        <v>0.33333333333333331</v>
      </c>
      <c r="F25" s="63" t="str">
        <f>IF(ISTEXT(E25),"-",IF(E25&lt;=E8," ",HOUR(E25-E8)*60+MINUTE(E25-E8)))</f>
        <v xml:space="preserve"> </v>
      </c>
      <c r="G25" s="64"/>
      <c r="H25" s="65"/>
      <c r="I25" s="62">
        <v>0.33333333333333331</v>
      </c>
      <c r="J25" s="63" t="str">
        <f>IF(ISTEXT(I25),"-",IF(I25&lt;=I8," ",HOUR(I25-I8)*60+MINUTE(I25-I8)))</f>
        <v xml:space="preserve"> </v>
      </c>
      <c r="K25" s="64"/>
      <c r="L25" s="65"/>
      <c r="M25" s="62">
        <v>0.33333333333333331</v>
      </c>
      <c r="N25" s="63" t="str">
        <f>IF(ISTEXT(M25),"-",IF(M25&lt;=M8," ",HOUR(M25-M8)*60+MINUTE(M25-M8)))</f>
        <v xml:space="preserve"> </v>
      </c>
      <c r="O25" s="64"/>
      <c r="P25" s="65"/>
      <c r="Q25" s="62">
        <v>0.33333333333333331</v>
      </c>
      <c r="R25" s="63" t="str">
        <f>IF(ISTEXT(Q25),"-",IF(Q25&lt;=Q8," ",HOUR(Q25-Q8)*60+MINUTE(Q25-Q8)))</f>
        <v xml:space="preserve"> </v>
      </c>
      <c r="S25" s="64"/>
      <c r="T25" s="65" t="s">
        <v>128</v>
      </c>
      <c r="U25" s="62">
        <v>0.33333333333333331</v>
      </c>
      <c r="V25" s="63" t="str">
        <f>IF(ISTEXT(U25),"-",IF(U25&lt;=U8," ",HOUR(U25-U8)*60+MINUTE(U25-U8)))</f>
        <v xml:space="preserve"> </v>
      </c>
      <c r="W25" s="64"/>
      <c r="X25" s="65"/>
      <c r="Y25" s="62">
        <v>0.33333333333333331</v>
      </c>
      <c r="Z25" s="63" t="str">
        <f>IF(ISTEXT(Y25),"-",IF(Y25&lt;=Y8," ",HOUR(Y25-Y16)*60+MINUTE(Y25-Y8)))</f>
        <v xml:space="preserve"> </v>
      </c>
      <c r="AA25" s="64"/>
      <c r="AB25" s="240" t="s">
        <v>128</v>
      </c>
      <c r="AC25" s="62">
        <v>0.33333333333333331</v>
      </c>
      <c r="AD25" s="63" t="str">
        <f>IF(ISTEXT(AC25),"-",IF(AC25&lt;=AC8," ",HOUR(AC25-AC8)*60+MINUTE(AC25-AC8)))</f>
        <v xml:space="preserve"> </v>
      </c>
      <c r="AE25" s="64"/>
      <c r="AF25" s="65"/>
      <c r="AG25" s="62">
        <v>0.33333333333333331</v>
      </c>
      <c r="AH25" s="63" t="str">
        <f>IF(ISTEXT(AG25),"-",IF(AG25&lt;=AG8," ",HOUR(AG25-AG8)*60+MINUTE(AG25-AG8)))</f>
        <v xml:space="preserve"> </v>
      </c>
      <c r="AI25" s="64"/>
      <c r="AJ25" s="65"/>
      <c r="AK25" s="62">
        <v>0.33333333333333331</v>
      </c>
      <c r="AL25" s="63" t="str">
        <f>IF(ISTEXT(AK25),"-",IF(AK25&lt;=AK8," ",HOUR(AK25-AK8)*60+MINUTE(AK25-AK8)))</f>
        <v xml:space="preserve"> </v>
      </c>
      <c r="AM25" s="64"/>
      <c r="AN25" s="65"/>
      <c r="AO25" s="62">
        <v>0.33333333333333331</v>
      </c>
      <c r="AP25" s="63" t="str">
        <f>IF(ISTEXT(AO25),"-",IF(AO25&lt;=AO8," ",HOUR(AO25-AO8)*60+MINUTE(AO25-AO8)))</f>
        <v xml:space="preserve"> </v>
      </c>
      <c r="AQ25" s="64"/>
      <c r="AR25" s="65"/>
      <c r="AS25" s="62">
        <v>0.33333333333333331</v>
      </c>
      <c r="AT25" s="63" t="str">
        <f>IF(ISTEXT(AS25),"-",IF(AS25&lt;=AS8," ",HOUR(AS25-AS8)*60+MINUTE(AS25-AS8)))</f>
        <v xml:space="preserve"> </v>
      </c>
      <c r="AU25" s="64"/>
      <c r="AV25" s="65"/>
      <c r="AW25" s="62">
        <v>0.33333333333333331</v>
      </c>
      <c r="AX25" s="63" t="str">
        <f>IF(ISTEXT(AW25),"-",IF(AW25&lt;=AW8," ",HOUR(AW25-AW8)*60+MINUTE(AW25-AW8)))</f>
        <v xml:space="preserve"> </v>
      </c>
      <c r="AY25" s="64"/>
      <c r="AZ25" s="69"/>
      <c r="BA25" s="32"/>
    </row>
    <row r="26" spans="1:53">
      <c r="A26" s="13"/>
      <c r="B26" s="224"/>
      <c r="C26" s="210"/>
      <c r="D26" s="215"/>
      <c r="E26" s="62">
        <v>0.33333333333333331</v>
      </c>
      <c r="F26" s="63" t="str">
        <f>IF(ISTEXT(E26),"-",IF(E26&lt;=E8," ",HOUR(E26-E8)*60+MINUTE(E26-E8)))</f>
        <v xml:space="preserve"> </v>
      </c>
      <c r="G26" s="64"/>
      <c r="H26" s="65"/>
      <c r="I26" s="62">
        <v>0.33333333333333331</v>
      </c>
      <c r="J26" s="63" t="str">
        <f>IF(ISTEXT(I26),"-",IF(I26&lt;=I8," ",HOUR(I26-I8)*60+MINUTE(I26-I8)))</f>
        <v xml:space="preserve"> </v>
      </c>
      <c r="K26" s="64"/>
      <c r="L26" s="65"/>
      <c r="M26" s="62">
        <v>0.33333333333333331</v>
      </c>
      <c r="N26" s="63" t="str">
        <f>IF(ISTEXT(M26),"-",IF(M26&lt;=M8," ",HOUR(M26-M8)*60+MINUTE(M26-M8)))</f>
        <v xml:space="preserve"> </v>
      </c>
      <c r="O26" s="64"/>
      <c r="P26" s="65"/>
      <c r="Q26" s="62">
        <v>0.33333333333333331</v>
      </c>
      <c r="R26" s="63" t="str">
        <f>IF(ISTEXT(Q26),"-",IF(Q26&lt;=Q8," ",HOUR(Q26-Q8)*60+MINUTE(Q26-Q8)))</f>
        <v xml:space="preserve"> </v>
      </c>
      <c r="S26" s="64"/>
      <c r="T26" s="65" t="s">
        <v>128</v>
      </c>
      <c r="U26" s="62">
        <v>0.33333333333333331</v>
      </c>
      <c r="V26" s="63" t="str">
        <f>IF(ISTEXT(U26),"-",IF(U26&lt;=U8," ",HOUR(U26-U8)*60+MINUTE(U26-U8)))</f>
        <v xml:space="preserve"> </v>
      </c>
      <c r="W26" s="64"/>
      <c r="X26" s="65"/>
      <c r="Y26" s="62">
        <v>0.33333333333333331</v>
      </c>
      <c r="Z26" s="63" t="str">
        <f>IF(ISTEXT(Y26),"-",IF(Y26&lt;=Y8," ",HOUR(Y26-Y8)*60+MINUTE(Y26-Y8)))</f>
        <v xml:space="preserve"> </v>
      </c>
      <c r="AA26" s="64"/>
      <c r="AB26" s="240" t="s">
        <v>128</v>
      </c>
      <c r="AC26" s="62">
        <v>0.33333333333333331</v>
      </c>
      <c r="AD26" s="63" t="str">
        <f>IF(ISTEXT(AC26),"-",IF(AC26&lt;=AC8," ",HOUR(AC26-AC8)*60+MINUTE(AC26-AC8)))</f>
        <v xml:space="preserve"> </v>
      </c>
      <c r="AE26" s="64"/>
      <c r="AF26" s="65"/>
      <c r="AG26" s="62">
        <v>0.33333333333333331</v>
      </c>
      <c r="AH26" s="63" t="str">
        <f>IF(ISTEXT(AG26),"-",IF(AG26&lt;=AG8," ",HOUR(AG26-AG8)*60+MINUTE(AG26-AG8)))</f>
        <v xml:space="preserve"> </v>
      </c>
      <c r="AI26" s="64"/>
      <c r="AJ26" s="65"/>
      <c r="AK26" s="62">
        <v>0.33333333333333331</v>
      </c>
      <c r="AL26" s="77" t="str">
        <f>IF(ISTEXT(AK26),"-",IF(AK26&lt;=AK8," ",HOUR(AK26-AK8)*60+MINUTE(AK26-AK8)))</f>
        <v xml:space="preserve"> </v>
      </c>
      <c r="AM26" s="78"/>
      <c r="AN26" s="65"/>
      <c r="AO26" s="62">
        <v>0.33333333333333331</v>
      </c>
      <c r="AP26" s="63" t="str">
        <f>IF(ISTEXT(AO26),"-",IF(AO26&lt;=AO8," ",HOUR(AO26-AO8)*60+MINUTE(AO26-AO8)))</f>
        <v xml:space="preserve"> </v>
      </c>
      <c r="AQ26" s="64"/>
      <c r="AR26" s="65"/>
      <c r="AS26" s="62">
        <v>0.33333333333333331</v>
      </c>
      <c r="AT26" s="63" t="str">
        <f>IF(ISTEXT(AS26),"-",IF(AS26&lt;=AS8," ",HOUR(AS26-AS8)*60+MINUTE(AS26-AS8)))</f>
        <v xml:space="preserve"> </v>
      </c>
      <c r="AU26" s="64"/>
      <c r="AV26" s="65"/>
      <c r="AW26" s="62">
        <v>0.33333333333333331</v>
      </c>
      <c r="AX26" s="63" t="str">
        <f>IF(ISTEXT(AW26),"-",IF(AW26&lt;=AW8," ",HOUR(AW26-AW8)*60+MINUTE(AW26-AW8)))</f>
        <v xml:space="preserve"> </v>
      </c>
      <c r="AY26" s="64"/>
      <c r="AZ26" s="69"/>
      <c r="BA26" s="32"/>
    </row>
    <row r="27" spans="1:53">
      <c r="A27" s="13"/>
      <c r="B27" s="223"/>
      <c r="C27" s="210"/>
      <c r="D27" s="215"/>
      <c r="E27" s="62">
        <v>0.33333333333333331</v>
      </c>
      <c r="F27" s="63" t="str">
        <f>IF(ISTEXT(E27),"-",IF(E27&lt;=E8," ",HOUR(E27-E8)*60+MINUTE(E27-E8)))</f>
        <v xml:space="preserve"> </v>
      </c>
      <c r="G27" s="64"/>
      <c r="H27" s="65"/>
      <c r="I27" s="62">
        <v>0.33333333333333331</v>
      </c>
      <c r="J27" s="63" t="str">
        <f>IF(ISTEXT(I27),"-",IF(I27&lt;=I8," ",HOUR(I27-I8)*60+MINUTE(I27-I8)))</f>
        <v xml:space="preserve"> </v>
      </c>
      <c r="K27" s="64"/>
      <c r="L27" s="65"/>
      <c r="M27" s="62">
        <v>0.33333333333333331</v>
      </c>
      <c r="N27" s="63" t="str">
        <f>IF(ISTEXT(M27),"-",IF(M27&lt;=M8," ",HOUR(M27-M8)*60+MINUTE(M27-M8)))</f>
        <v xml:space="preserve"> </v>
      </c>
      <c r="O27" s="64"/>
      <c r="P27" s="65"/>
      <c r="Q27" s="62">
        <v>0.33333333333333331</v>
      </c>
      <c r="R27" s="63" t="str">
        <f>IF(ISTEXT(Q27),"-",IF(Q27&lt;=Q8," ",HOUR(Q27-Q8)*60+MINUTE(Q27-Q8)))</f>
        <v xml:space="preserve"> </v>
      </c>
      <c r="S27" s="64"/>
      <c r="T27" s="65"/>
      <c r="U27" s="62">
        <v>0.33333333333333331</v>
      </c>
      <c r="V27" s="63" t="str">
        <f>IF(ISTEXT(U27),"-",IF(U27&lt;=U8," ",HOUR(U27-U8)*60+MINUTE(U27-U8)))</f>
        <v xml:space="preserve"> </v>
      </c>
      <c r="W27" s="64"/>
      <c r="X27" s="65"/>
      <c r="Y27" s="62">
        <v>0.33333333333333331</v>
      </c>
      <c r="Z27" s="63" t="str">
        <f>IF(ISTEXT(Y27),"-",IF(Y27&lt;=Y8," ",HOUR(Y27-Y8)*60+MINUTE(Y27-Y8)))</f>
        <v xml:space="preserve"> </v>
      </c>
      <c r="AA27" s="64"/>
      <c r="AB27" s="240"/>
      <c r="AC27" s="62">
        <v>0.33333333333333331</v>
      </c>
      <c r="AD27" s="63" t="str">
        <f>IF(ISTEXT(AC27),"-",IF(AC27&lt;=AC8," ",HOUR(AC27-AC8)*60+MINUTE(AC27-AC8)))</f>
        <v xml:space="preserve"> </v>
      </c>
      <c r="AE27" s="64"/>
      <c r="AF27" s="65"/>
      <c r="AG27" s="62">
        <v>0.33333333333333331</v>
      </c>
      <c r="AH27" s="63" t="str">
        <f>IF(ISTEXT(AG27),"-",IF(AG27&lt;=AG8," ",HOUR(AG27-AG8)*60+MINUTE(AG27-AG8)))</f>
        <v xml:space="preserve"> </v>
      </c>
      <c r="AI27" s="64"/>
      <c r="AJ27" s="65"/>
      <c r="AK27" s="62">
        <v>0.33333333333333331</v>
      </c>
      <c r="AL27" s="63" t="str">
        <f>IF(ISTEXT(AK27),"-",IF(AK27&lt;=AK8," ",HOUR(AK27-AK8)*60+MINUTE(AK27-AK8)))</f>
        <v xml:space="preserve"> </v>
      </c>
      <c r="AM27" s="64"/>
      <c r="AN27" s="65"/>
      <c r="AO27" s="62">
        <v>0.33333333333333331</v>
      </c>
      <c r="AP27" s="63" t="str">
        <f>IF(ISTEXT(AO27),"-",IF(AO27&lt;=AO8," ",HOUR(AO27-AO8)*60+MINUTE(AO27-AO8)))</f>
        <v xml:space="preserve"> </v>
      </c>
      <c r="AQ27" s="64"/>
      <c r="AR27" s="65"/>
      <c r="AS27" s="62">
        <v>0.33333333333333331</v>
      </c>
      <c r="AT27" s="63" t="str">
        <f>IF(ISTEXT(AS27),"-",IF(AS27&lt;=AS8," ",HOUR(AS27-AS8)*60+MINUTE(AS27-AS8)))</f>
        <v xml:space="preserve"> </v>
      </c>
      <c r="AU27" s="64"/>
      <c r="AV27" s="65"/>
      <c r="AW27" s="62">
        <v>0.33333333333333331</v>
      </c>
      <c r="AX27" s="63" t="str">
        <f>IF(ISTEXT(AW27),"-",IF(AW27&lt;=AW8," ",HOUR(AW27-AW8)*60+MINUTE(AW27-AW8)))</f>
        <v xml:space="preserve"> </v>
      </c>
      <c r="AY27" s="64"/>
      <c r="AZ27" s="69"/>
      <c r="BA27" s="32"/>
    </row>
    <row r="28" spans="1:53">
      <c r="A28" s="13"/>
      <c r="B28" s="225"/>
      <c r="C28" s="210"/>
      <c r="D28" s="215"/>
      <c r="E28" s="62">
        <v>0.33333333333333331</v>
      </c>
      <c r="F28" s="63" t="str">
        <f>IF(ISTEXT(E28),"-",IF(E28&lt;=E8," ",HOUR(E28-E8)*60+MINUTE(E28-E8)))</f>
        <v xml:space="preserve"> </v>
      </c>
      <c r="G28" s="64"/>
      <c r="H28" s="65"/>
      <c r="I28" s="62">
        <v>0.33333333333333331</v>
      </c>
      <c r="J28" s="63" t="str">
        <f>IF(ISTEXT(I28),"-",IF(I28&lt;=I8," ",HOUR(I28-I8)*60+MINUTE(I28-I8)))</f>
        <v xml:space="preserve"> </v>
      </c>
      <c r="K28" s="64"/>
      <c r="L28" s="65"/>
      <c r="M28" s="62">
        <v>0.33333333333333331</v>
      </c>
      <c r="N28" s="63" t="str">
        <f>IF(ISTEXT(M28),"-",IF(M28&lt;=M8," ",HOUR(M28-M8)*60+MINUTE(M28-M8)))</f>
        <v xml:space="preserve"> </v>
      </c>
      <c r="O28" s="64"/>
      <c r="P28" s="65"/>
      <c r="Q28" s="62">
        <v>0.33333333333333331</v>
      </c>
      <c r="R28" s="63" t="str">
        <f>IF(ISTEXT(Q28),"-",IF(Q28&lt;=Q8," ",HOUR(Q28-Q8)*60+MINUTE(Q28-Q8)))</f>
        <v xml:space="preserve"> </v>
      </c>
      <c r="S28" s="64"/>
      <c r="T28" s="65"/>
      <c r="U28" s="62">
        <v>0.33333333333333331</v>
      </c>
      <c r="V28" s="63" t="str">
        <f>IF(ISTEXT(U28),"-",IF(U28&lt;=U8," ",HOUR(U28-U8)*60+MINUTE(U28-U8)))</f>
        <v xml:space="preserve"> </v>
      </c>
      <c r="W28" s="64"/>
      <c r="X28" s="65"/>
      <c r="Y28" s="62">
        <v>0.33333333333333331</v>
      </c>
      <c r="Z28" s="63" t="str">
        <f>IF(ISTEXT(Y28),"-",IF(Y28&lt;=AC8," ",HOUR(Y28-AC8)*60+MINUTE(Y28-Y8)))</f>
        <v xml:space="preserve"> </v>
      </c>
      <c r="AA28" s="64"/>
      <c r="AB28" s="240"/>
      <c r="AC28" s="62">
        <v>0.33333333333333331</v>
      </c>
      <c r="AD28" s="63" t="str">
        <f>IF(ISTEXT(AC28),"-",IF(AC28&lt;=AC8," ",HOUR(AC28-AC8)*60+MINUTE(AC28-AC8)))</f>
        <v xml:space="preserve"> </v>
      </c>
      <c r="AE28" s="64"/>
      <c r="AF28" s="65"/>
      <c r="AG28" s="62">
        <v>0.33333333333333331</v>
      </c>
      <c r="AH28" s="63" t="str">
        <f>IF(ISTEXT(AG28),"-",IF(AG28&lt;=AG8," ",HOUR(AG28-AG8)*60+MINUTE(AG28-AG8)))</f>
        <v xml:space="preserve"> </v>
      </c>
      <c r="AI28" s="64"/>
      <c r="AJ28" s="65"/>
      <c r="AK28" s="62">
        <v>0.33333333333333331</v>
      </c>
      <c r="AL28" s="63" t="str">
        <f>IF(ISTEXT(AK28),"-",IF(AK28&lt;=AK8," ",HOUR(AK28-AK8)*60+MINUTE(AK28-AK8)))</f>
        <v xml:space="preserve"> </v>
      </c>
      <c r="AM28" s="64"/>
      <c r="AN28" s="65"/>
      <c r="AO28" s="62">
        <v>0.33333333333333331</v>
      </c>
      <c r="AP28" s="63" t="str">
        <f>IF(ISTEXT(AO28),"-",IF(AO28&lt;=AO8," ",HOUR(AO28-AO8)*60+MINUTE(AO28-AO8)))</f>
        <v xml:space="preserve"> </v>
      </c>
      <c r="AQ28" s="64"/>
      <c r="AR28" s="65"/>
      <c r="AS28" s="62">
        <v>0.33333333333333331</v>
      </c>
      <c r="AT28" s="63" t="str">
        <f>IF(ISTEXT(AS28),"-",IF(AS28&lt;=AS8," ",HOUR(AS28-AS8)*60+MINUTE(AS28-AS8)))</f>
        <v xml:space="preserve"> </v>
      </c>
      <c r="AU28" s="64"/>
      <c r="AV28" s="65"/>
      <c r="AW28" s="62">
        <v>0.33333333333333331</v>
      </c>
      <c r="AX28" s="63" t="str">
        <f>IF(ISTEXT(AW28),"-",IF(AW28&lt;=AW8," ",HOUR(AW28-AW8)*60+MINUTE(AW28-AW8)))</f>
        <v xml:space="preserve"> </v>
      </c>
      <c r="AY28" s="64"/>
      <c r="AZ28" s="69"/>
      <c r="BA28" s="32"/>
    </row>
    <row r="29" spans="1:53">
      <c r="A29" s="13"/>
      <c r="B29" s="223"/>
      <c r="C29" s="210"/>
      <c r="D29" s="215"/>
      <c r="E29" s="62">
        <v>0.33333333333333331</v>
      </c>
      <c r="F29" s="63" t="str">
        <f>IF(ISTEXT(E29),"-",IF(E29&lt;=E8," ",HOUR(E29-E8)*60+MINUTE(E29-E8)))</f>
        <v xml:space="preserve"> </v>
      </c>
      <c r="G29" s="64"/>
      <c r="H29" s="65"/>
      <c r="I29" s="62">
        <v>0.33333333333333331</v>
      </c>
      <c r="J29" s="63" t="str">
        <f>IF(ISTEXT(I29),"-",IF(I29&lt;=I8," ",HOUR(I29-I8)*60+MINUTE(I29-I8)))</f>
        <v xml:space="preserve"> </v>
      </c>
      <c r="K29" s="64"/>
      <c r="L29" s="65"/>
      <c r="M29" s="62">
        <v>0.33333333333333331</v>
      </c>
      <c r="N29" s="63" t="str">
        <f>IF(ISTEXT(M29),"-",IF(M29&lt;=M8," ",HOUR(M29-M8)*60+MINUTE(M29-M8)))</f>
        <v xml:space="preserve"> </v>
      </c>
      <c r="O29" s="64"/>
      <c r="P29" s="65"/>
      <c r="Q29" s="62">
        <v>0.33333333333333331</v>
      </c>
      <c r="R29" s="63" t="str">
        <f>IF(ISTEXT(Q29),"-",IF(Q29&lt;=Q8," ",HOUR(Q29-Q8)*60+MINUTE(Q29-Q8)))</f>
        <v xml:space="preserve"> </v>
      </c>
      <c r="S29" s="64"/>
      <c r="T29" s="65"/>
      <c r="U29" s="62">
        <v>0.33333333333333331</v>
      </c>
      <c r="V29" s="63" t="str">
        <f>IF(ISTEXT(U29),"-",IF(U29&lt;=U8," ",HOUR(U29-U8)*60+MINUTE(U29-U8)))</f>
        <v xml:space="preserve"> </v>
      </c>
      <c r="W29" s="64"/>
      <c r="X29" s="65"/>
      <c r="Y29" s="62">
        <v>0.33333333333333331</v>
      </c>
      <c r="Z29" s="63" t="str">
        <f>IF(ISTEXT(Y29),"-",IF(Y29&lt;=Y8," ",HOUR(Y29-Y8)*60+MINUTE(Y29-Y8)))</f>
        <v xml:space="preserve"> </v>
      </c>
      <c r="AA29" s="64"/>
      <c r="AB29" s="240"/>
      <c r="AC29" s="62">
        <v>0.33333333333333331</v>
      </c>
      <c r="AD29" s="63" t="str">
        <f>IF(ISTEXT(AC29),"-",IF(AC29&lt;=AC8," ",HOUR(AC29-AC8)*60+MINUTE(AC29-AC8)))</f>
        <v xml:space="preserve"> </v>
      </c>
      <c r="AE29" s="64"/>
      <c r="AF29" s="65"/>
      <c r="AG29" s="62">
        <v>0.33333333333333331</v>
      </c>
      <c r="AH29" s="63" t="str">
        <f>IF(ISTEXT(AG29),"-",IF(AG29&lt;=AG8," ",HOUR(AG29-AG8)*60+MINUTE(AG29-AG8)))</f>
        <v xml:space="preserve"> </v>
      </c>
      <c r="AI29" s="64"/>
      <c r="AJ29" s="65"/>
      <c r="AK29" s="62">
        <v>0.33333333333333331</v>
      </c>
      <c r="AL29" s="63" t="str">
        <f>IF(ISTEXT(AK29),"-",IF(AK29&lt;=AK8," ",HOUR(AK29-AK8)*60+MINUTE(AK29-AK8)))</f>
        <v xml:space="preserve"> </v>
      </c>
      <c r="AM29" s="64"/>
      <c r="AN29" s="65"/>
      <c r="AO29" s="62">
        <v>0.33333333333333331</v>
      </c>
      <c r="AP29" s="63" t="str">
        <f>IF(ISTEXT(AO29),"-",IF(AO29&lt;=AO8," ",HOUR(AO29-AO8)*60+MINUTE(AO29-AO8)))</f>
        <v xml:space="preserve"> </v>
      </c>
      <c r="AQ29" s="64"/>
      <c r="AR29" s="65"/>
      <c r="AS29" s="62">
        <v>0.33333333333333331</v>
      </c>
      <c r="AT29" s="63" t="str">
        <f>IF(ISTEXT(AS29),"-",IF(AS29&lt;=AS8," ",HOUR(AS29-AS8)*60+MINUTE(AS29-AS8)))</f>
        <v xml:space="preserve"> </v>
      </c>
      <c r="AU29" s="64"/>
      <c r="AV29" s="65"/>
      <c r="AW29" s="62">
        <v>0.33333333333333331</v>
      </c>
      <c r="AX29" s="63" t="str">
        <f>IF(ISTEXT(AW29),"-",IF(AW29&lt;=AW8," ",HOUR(AW29-AW8)*60+MINUTE(AW29-AW8)))</f>
        <v xml:space="preserve"> </v>
      </c>
      <c r="AY29" s="64"/>
      <c r="AZ29" s="69"/>
      <c r="BA29" s="32"/>
    </row>
    <row r="30" spans="1:53">
      <c r="A30" s="13"/>
      <c r="B30" s="223"/>
      <c r="C30" s="210"/>
      <c r="D30" s="215"/>
      <c r="E30" s="62">
        <v>0.33333333333333331</v>
      </c>
      <c r="F30" s="63" t="str">
        <f>IF(ISTEXT(E30),"-",IF(E30&lt;=E8," ",HOUR(E30-E8)*60+MINUTE(E30-E8)))</f>
        <v xml:space="preserve"> </v>
      </c>
      <c r="G30" s="64"/>
      <c r="H30" s="65"/>
      <c r="I30" s="62">
        <v>0.33333333333333331</v>
      </c>
      <c r="J30" s="63" t="str">
        <f>IF(ISTEXT(I30),"-",IF(I30&lt;=I8," ",HOUR(I30-I8)*60+MINUTE(I30-I8)))</f>
        <v xml:space="preserve"> </v>
      </c>
      <c r="K30" s="64"/>
      <c r="L30" s="65"/>
      <c r="M30" s="62">
        <v>0.33333333333333331</v>
      </c>
      <c r="N30" s="63" t="str">
        <f>IF(ISTEXT(M30),"-",IF(M30&lt;=M8," ",HOUR(M30-M8)*60+MINUTE(M30-M8)))</f>
        <v xml:space="preserve"> </v>
      </c>
      <c r="O30" s="64"/>
      <c r="P30" s="65"/>
      <c r="Q30" s="62">
        <v>0.33333333333333331</v>
      </c>
      <c r="R30" s="63" t="str">
        <f>IF(ISTEXT(Q30),"-",IF(Q30&lt;=Q8," ",HOUR(Q30-Q8)*60+MINUTE(Q30-Q8)))</f>
        <v xml:space="preserve"> </v>
      </c>
      <c r="S30" s="78"/>
      <c r="T30" s="65"/>
      <c r="U30" s="62">
        <v>0.33333333333333331</v>
      </c>
      <c r="V30" s="63" t="str">
        <f>IF(ISTEXT(U30),"-",IF(U30&lt;=U8," ",HOUR(U30-U8)*60+MINUTE(U30-U8)))</f>
        <v xml:space="preserve"> </v>
      </c>
      <c r="W30" s="64"/>
      <c r="X30" s="65"/>
      <c r="Y30" s="62">
        <v>0.33333333333333331</v>
      </c>
      <c r="Z30" s="63" t="str">
        <f>IF(ISTEXT(Y30),"-",IF(Y30&lt;=Y8," ",HOUR(Y30-Y8)*60+MINUTE(Y30-Y8)))</f>
        <v xml:space="preserve"> </v>
      </c>
      <c r="AA30" s="64"/>
      <c r="AB30" s="240"/>
      <c r="AC30" s="62">
        <v>0.33333333333333331</v>
      </c>
      <c r="AD30" s="63" t="str">
        <f>IF(ISTEXT(AC30),"-",IF(AC30&lt;=AC8," ",HOUR(AC30-AC8)*60+MINUTE(AC30-AC8)))</f>
        <v xml:space="preserve"> </v>
      </c>
      <c r="AE30" s="64"/>
      <c r="AF30" s="65"/>
      <c r="AG30" s="62">
        <v>0.33333333333333331</v>
      </c>
      <c r="AH30" s="63" t="str">
        <f>IF(ISTEXT(AG30),"-",IF(AG30&lt;=AG8," ",HOUR(AG30-AG8)*60+MINUTE(AG30-AG8)))</f>
        <v xml:space="preserve"> </v>
      </c>
      <c r="AI30" s="64"/>
      <c r="AJ30" s="65"/>
      <c r="AK30" s="62">
        <v>0.33333333333333331</v>
      </c>
      <c r="AL30" s="63" t="str">
        <f>IF(ISTEXT(AK30),"-",IF(AK30&lt;=AK8," ",HOUR(AK30-AK8)*60+MINUTE(AK30-AK8)))</f>
        <v xml:space="preserve"> </v>
      </c>
      <c r="AM30" s="64"/>
      <c r="AN30" s="65"/>
      <c r="AO30" s="62">
        <v>0.33333333333333331</v>
      </c>
      <c r="AP30" s="63" t="str">
        <f>IF(ISTEXT(AO30),"-",IF(AO30&lt;=AO8," ",HOUR(AO30-AO8)*60+MINUTE(AO30-AO8)))</f>
        <v xml:space="preserve"> </v>
      </c>
      <c r="AQ30" s="64"/>
      <c r="AR30" s="65"/>
      <c r="AS30" s="62">
        <v>0.33333333333333331</v>
      </c>
      <c r="AT30" s="63" t="str">
        <f>IF(ISTEXT(AS30),"-",IF(AS30&lt;=AS8," ",HOUR(AS30-AS8)*60+MINUTE(AS30-AS8)))</f>
        <v xml:space="preserve"> </v>
      </c>
      <c r="AU30" s="64"/>
      <c r="AV30" s="65"/>
      <c r="AW30" s="62">
        <v>0.33333333333333331</v>
      </c>
      <c r="AX30" s="63" t="str">
        <f>IF(ISTEXT(AW30),"-",IF(AW30&lt;=AW8," ",HOUR(AW30-AW8)*60+MINUTE(AW30-AW8)))</f>
        <v xml:space="preserve"> </v>
      </c>
      <c r="AY30" s="64"/>
      <c r="AZ30" s="69"/>
      <c r="BA30" s="32"/>
    </row>
    <row r="31" spans="1:53">
      <c r="A31" s="13"/>
      <c r="B31" s="223"/>
      <c r="C31" s="210"/>
      <c r="D31" s="215"/>
      <c r="E31" s="62">
        <v>0.33333333333333331</v>
      </c>
      <c r="F31" s="63" t="str">
        <f>IF(ISTEXT(E31),"-",IF(E31&lt;=E8," ",HOUR(E31-E8)*60+MINUTE(E31-E8)))</f>
        <v xml:space="preserve"> </v>
      </c>
      <c r="G31" s="64"/>
      <c r="H31" s="65"/>
      <c r="I31" s="62">
        <v>0.33333333333333331</v>
      </c>
      <c r="J31" s="63" t="str">
        <f>IF(ISTEXT(I31),"-",IF(I31&lt;=I8," ",HOUR(I31-I8)*60+MINUTE(I31-I8)))</f>
        <v xml:space="preserve"> </v>
      </c>
      <c r="K31" s="64"/>
      <c r="L31" s="65"/>
      <c r="M31" s="62">
        <v>0.33333333333333331</v>
      </c>
      <c r="N31" s="63" t="str">
        <f>IF(ISTEXT(M31),"-",IF(M31&lt;=M8," ",HOUR(M31-M8)*60+MINUTE(M31-M8)))</f>
        <v xml:space="preserve"> </v>
      </c>
      <c r="O31" s="64"/>
      <c r="P31" s="65"/>
      <c r="Q31" s="62">
        <v>0.33333333333333331</v>
      </c>
      <c r="R31" s="63" t="str">
        <f>IF(ISTEXT(Q31),"-",IF(Q31&lt;=Q8," ",HOUR(Q31-Q8)*60+MINUTE(Q31-Q8)))</f>
        <v xml:space="preserve"> </v>
      </c>
      <c r="S31" s="64"/>
      <c r="T31" s="65"/>
      <c r="U31" s="62">
        <v>0.33333333333333331</v>
      </c>
      <c r="V31" s="63" t="str">
        <f>IF(ISTEXT(U31),"-",IF(U31&lt;=U8," ",HOUR(U31-U8)*60+MINUTE(U31-U8)))</f>
        <v xml:space="preserve"> </v>
      </c>
      <c r="W31" s="64"/>
      <c r="X31" s="65"/>
      <c r="Y31" s="62">
        <v>0.33333333333333331</v>
      </c>
      <c r="Z31" s="63" t="str">
        <f>IF(ISTEXT(Y31),"-",IF(Y31&lt;=Y8," ",HOUR(Y31-Y8)*60+MINUTE(Y31-Y8)))</f>
        <v xml:space="preserve"> </v>
      </c>
      <c r="AA31" s="64"/>
      <c r="AB31" s="240"/>
      <c r="AC31" s="62">
        <v>0.33333333333333331</v>
      </c>
      <c r="AD31" s="63" t="str">
        <f>IF(ISTEXT(AC31),"-",IF(AC31&lt;=AC8," ",HOUR(AC31-AC8)*60+MINUTE(AC31-AC8)))</f>
        <v xml:space="preserve"> </v>
      </c>
      <c r="AE31" s="64"/>
      <c r="AF31" s="65"/>
      <c r="AG31" s="62">
        <v>0.33333333333333331</v>
      </c>
      <c r="AH31" s="63" t="str">
        <f>IF(ISTEXT(AG31),"-",IF(AG31&lt;=AG8," ",HOUR(AG31-AG8)*60+MINUTE(AG31-AG8)))</f>
        <v xml:space="preserve"> </v>
      </c>
      <c r="AI31" s="64"/>
      <c r="AJ31" s="65"/>
      <c r="AK31" s="62">
        <v>0.33333333333333331</v>
      </c>
      <c r="AL31" s="63" t="str">
        <f>IF(ISTEXT(AK31),"-",IF(AK31&lt;=AK8," ",HOUR(AK31-AK8)*60+MINUTE(AK31-AK8)))</f>
        <v xml:space="preserve"> </v>
      </c>
      <c r="AM31" s="64"/>
      <c r="AN31" s="65"/>
      <c r="AO31" s="62">
        <v>0.33333333333333331</v>
      </c>
      <c r="AP31" s="63" t="str">
        <f>IF(ISTEXT(AO31),"-",IF(AO31&lt;=AO8," ",HOUR(AO31-AO8)*60+MINUTE(AO31-AO8)))</f>
        <v xml:space="preserve"> </v>
      </c>
      <c r="AQ31" s="64"/>
      <c r="AR31" s="65"/>
      <c r="AS31" s="62">
        <v>0.33333333333333331</v>
      </c>
      <c r="AT31" s="63" t="str">
        <f>IF(ISTEXT(AS31),"-",IF(AS31&lt;=AS8," ",HOUR(AS31-AS8)*60+MINUTE(AS31-AS8)))</f>
        <v xml:space="preserve"> </v>
      </c>
      <c r="AU31" s="64"/>
      <c r="AV31" s="65"/>
      <c r="AW31" s="62">
        <v>0.33333333333333331</v>
      </c>
      <c r="AX31" s="63" t="str">
        <f>IF(ISTEXT(AW31),"-",IF(AW31&lt;=AW8," ",HOUR(AW31-AW8)*60+MINUTE(AW31-AW8)))</f>
        <v xml:space="preserve"> </v>
      </c>
      <c r="AY31" s="64"/>
      <c r="AZ31" s="69"/>
      <c r="BA31" s="32"/>
    </row>
    <row r="32" spans="1:53">
      <c r="A32" s="13"/>
      <c r="B32" s="223"/>
      <c r="C32" s="210"/>
      <c r="D32" s="215"/>
      <c r="E32" s="62">
        <v>0.33333333333333331</v>
      </c>
      <c r="F32" s="63" t="str">
        <f>IF(ISTEXT(E32),"-",IF(E32&lt;=E8," ",HOUR(E32-E8)*60+MINUTE(E32-E8)))</f>
        <v xml:space="preserve"> </v>
      </c>
      <c r="G32" s="64"/>
      <c r="H32" s="65"/>
      <c r="I32" s="62">
        <v>0.33333333333333331</v>
      </c>
      <c r="J32" s="63" t="str">
        <f>IF(ISTEXT(I32),"-",IF(I32&lt;=I8," ",HOUR(I32-I8)*60+MINUTE(I32-I8)))</f>
        <v xml:space="preserve"> </v>
      </c>
      <c r="K32" s="64"/>
      <c r="L32" s="65"/>
      <c r="M32" s="62">
        <v>0.33333333333333331</v>
      </c>
      <c r="N32" s="63" t="str">
        <f>IF(ISTEXT(M32),"-",IF(M32&lt;=M8," ",HOUR(M32-M8)*60+MINUTE(M32-M8)))</f>
        <v xml:space="preserve"> </v>
      </c>
      <c r="O32" s="64"/>
      <c r="P32" s="65"/>
      <c r="Q32" s="62">
        <v>0.33333333333333331</v>
      </c>
      <c r="R32" s="63" t="str">
        <f>IF(ISTEXT(Q32),"-",IF(Q32&lt;=Q8," ",HOUR(Q32-Q8)*60+MINUTE(Q32-Q8)))</f>
        <v xml:space="preserve"> </v>
      </c>
      <c r="S32" s="64"/>
      <c r="T32" s="65"/>
      <c r="U32" s="62">
        <v>0.33333333333333331</v>
      </c>
      <c r="V32" s="63" t="str">
        <f>IF(ISTEXT(U32),"-",IF(U32&lt;=U8," ",HOUR(U32-U8)*60+MINUTE(U32-U8)))</f>
        <v xml:space="preserve"> </v>
      </c>
      <c r="W32" s="64"/>
      <c r="X32" s="65"/>
      <c r="Y32" s="62">
        <v>0.33333333333333331</v>
      </c>
      <c r="Z32" s="63" t="str">
        <f>IF(ISTEXT(Y32),"-",IF(Y32&lt;=Y8," ",HOUR(Y32-Y8)*60+MINUTE(Y32-Y8)))</f>
        <v xml:space="preserve"> </v>
      </c>
      <c r="AA32" s="64"/>
      <c r="AB32" s="240"/>
      <c r="AC32" s="62">
        <v>0.33333333333333331</v>
      </c>
      <c r="AD32" s="63" t="str">
        <f>IF(ISTEXT(AC32),"-",IF(AC32&lt;=AC8," ",HOUR(AC32-AC8)*60+MINUTE(AC32-AC8)))</f>
        <v xml:space="preserve"> </v>
      </c>
      <c r="AE32" s="64"/>
      <c r="AF32" s="65"/>
      <c r="AG32" s="62">
        <v>0.33333333333333331</v>
      </c>
      <c r="AH32" s="63" t="str">
        <f>IF(ISTEXT(AG32),"-",IF(AG32&lt;=AG8," ",HOUR(AG32-AG8)*60+MINUTE(AG32-AG8)))</f>
        <v xml:space="preserve"> </v>
      </c>
      <c r="AI32" s="64"/>
      <c r="AJ32" s="65"/>
      <c r="AK32" s="62">
        <v>0.33333333333333331</v>
      </c>
      <c r="AL32" s="63" t="str">
        <f>IF(ISTEXT(AK32),"-",IF(AK32&lt;=AK8," ",HOUR(AK32-AK8)*60+MINUTE(AK32-AK8)))</f>
        <v xml:space="preserve"> </v>
      </c>
      <c r="AM32" s="64"/>
      <c r="AN32" s="65"/>
      <c r="AO32" s="62">
        <v>0.33333333333333331</v>
      </c>
      <c r="AP32" s="63" t="str">
        <f>IF(ISTEXT(AO32),"-",IF(AO32&lt;=AO8," ",HOUR(AO32-AO8)*60+MINUTE(AO32-AO8)))</f>
        <v xml:space="preserve"> </v>
      </c>
      <c r="AQ32" s="64"/>
      <c r="AR32" s="65"/>
      <c r="AS32" s="62">
        <v>0.33333333333333331</v>
      </c>
      <c r="AT32" s="63" t="str">
        <f>IF(ISTEXT(AS32),"-",IF(AS32&lt;=AS8," ",HOUR(AS32-AS8)*60+MINUTE(AS32-AS8)))</f>
        <v xml:space="preserve"> </v>
      </c>
      <c r="AU32" s="64"/>
      <c r="AV32" s="65"/>
      <c r="AW32" s="62">
        <v>0.33333333333333331</v>
      </c>
      <c r="AX32" s="63" t="str">
        <f>IF(ISTEXT(AW32),"-",IF(AW32&lt;=AW8," ",HOUR(AW32-AW8)*60+MINUTE(AW32-AW8)))</f>
        <v xml:space="preserve"> </v>
      </c>
      <c r="AY32" s="64"/>
      <c r="AZ32" s="69"/>
      <c r="BA32" s="32"/>
    </row>
    <row r="33" spans="1:53">
      <c r="A33" s="13"/>
      <c r="B33" s="223"/>
      <c r="C33" s="210"/>
      <c r="D33" s="215"/>
      <c r="E33" s="62">
        <v>0.33333333333333331</v>
      </c>
      <c r="F33" s="63" t="str">
        <f>IF(ISTEXT(E33),"-",IF(E33&lt;=E8," ",HOUR(E33-E8)*60+MINUTE(E33-E8)))</f>
        <v xml:space="preserve"> </v>
      </c>
      <c r="G33" s="64"/>
      <c r="H33" s="65"/>
      <c r="I33" s="62">
        <v>0.33333333333333331</v>
      </c>
      <c r="J33" s="63" t="str">
        <f>IF(ISTEXT(I33),"-",IF(I33&lt;=I8," ",HOUR(I33-I8)*60+MINUTE(I33-I8)))</f>
        <v xml:space="preserve"> </v>
      </c>
      <c r="K33" s="64"/>
      <c r="L33" s="65"/>
      <c r="M33" s="62">
        <v>0.33333333333333331</v>
      </c>
      <c r="N33" s="63" t="str">
        <f>IF(ISTEXT(M33),"-",IF(M33&lt;=M8," ",HOUR(M33-M8)*60+MINUTE(M33-M8)))</f>
        <v xml:space="preserve"> </v>
      </c>
      <c r="O33" s="64"/>
      <c r="P33" s="65"/>
      <c r="Q33" s="62">
        <v>0.33333333333333331</v>
      </c>
      <c r="R33" s="63" t="str">
        <f>IF(ISTEXT(Q33),"-",IF(Q33&lt;=Q8," ",HOUR(Q33-Q8)*60+MINUTE(Q33-Q8)))</f>
        <v xml:space="preserve"> </v>
      </c>
      <c r="S33" s="64"/>
      <c r="T33" s="65"/>
      <c r="U33" s="62">
        <v>0.33333333333333331</v>
      </c>
      <c r="V33" s="63" t="str">
        <f>IF(ISTEXT(U33),"-",IF(U33&lt;=U8," ",HOUR(U33-U8)*60+MINUTE(U33-U8)))</f>
        <v xml:space="preserve"> </v>
      </c>
      <c r="W33" s="64"/>
      <c r="X33" s="65"/>
      <c r="Y33" s="62">
        <v>0.33333333333333331</v>
      </c>
      <c r="Z33" s="63" t="str">
        <f>IF(ISTEXT(Y33),"-",IF(Y33&lt;=Y8," ",HOUR(Y33-Y8)*60+MINUTE(Y33-Y8)))</f>
        <v xml:space="preserve"> </v>
      </c>
      <c r="AA33" s="64"/>
      <c r="AB33" s="240"/>
      <c r="AC33" s="62">
        <v>0.33333333333333331</v>
      </c>
      <c r="AD33" s="63" t="str">
        <f>IF(ISTEXT(AC33),"-",IF(AC33&lt;=AC8," ",HOUR(AC33-AC8)*60+MINUTE(AC33-AC8)))</f>
        <v xml:space="preserve"> </v>
      </c>
      <c r="AE33" s="64"/>
      <c r="AF33" s="65"/>
      <c r="AG33" s="62">
        <v>0.33333333333333331</v>
      </c>
      <c r="AH33" s="63" t="str">
        <f>IF(ISTEXT(AG33),"-",IF(AG33&lt;=AG8," ",HOUR(AG33-AG8)*60+MINUTE(AG33-AG8)))</f>
        <v xml:space="preserve"> </v>
      </c>
      <c r="AI33" s="64"/>
      <c r="AJ33" s="65"/>
      <c r="AK33" s="62">
        <v>0.33333333333333331</v>
      </c>
      <c r="AL33" s="63" t="str">
        <f>IF(ISTEXT(AK33),"-",IF(AK33&lt;=AK8," ",HOUR(AK33-AK8)*60+MINUTE(AK33-AK8)))</f>
        <v xml:space="preserve"> </v>
      </c>
      <c r="AM33" s="64"/>
      <c r="AN33" s="65"/>
      <c r="AO33" s="62">
        <v>0.33333333333333331</v>
      </c>
      <c r="AP33" s="63" t="str">
        <f>IF(ISTEXT(AO33),"-",IF(AO33&lt;=AO8," ",HOUR(AO33-AO8)*60+MINUTE(AO33-AO8)))</f>
        <v xml:space="preserve"> </v>
      </c>
      <c r="AQ33" s="64"/>
      <c r="AR33" s="65"/>
      <c r="AS33" s="62">
        <v>0.33333333333333331</v>
      </c>
      <c r="AT33" s="63" t="str">
        <f>IF(ISTEXT(AS33),"-",IF(AS33&lt;=AS8," ",HOUR(AS33-AS8)*60+MINUTE(AS33-AS8)))</f>
        <v xml:space="preserve"> </v>
      </c>
      <c r="AU33" s="64"/>
      <c r="AV33" s="65"/>
      <c r="AW33" s="62">
        <v>0.33333333333333331</v>
      </c>
      <c r="AX33" s="63" t="str">
        <f>IF(ISTEXT(AW33),"-",IF(AW33&lt;=AW8," ",HOUR(AW33-AW8)*60+MINUTE(AW33-AW8)))</f>
        <v xml:space="preserve"> </v>
      </c>
      <c r="AY33" s="64"/>
      <c r="AZ33" s="69"/>
      <c r="BA33" s="32"/>
    </row>
    <row r="34" spans="1:53">
      <c r="A34" s="13"/>
      <c r="B34" s="223"/>
      <c r="C34" s="210"/>
      <c r="D34" s="215"/>
      <c r="E34" s="62">
        <v>0.33333333333333331</v>
      </c>
      <c r="F34" s="63" t="str">
        <f>IF(ISTEXT(E34),"-",IF(E34&lt;=E8," ",HOUR(E34-E8)*60+MINUTE(E34-E8)))</f>
        <v xml:space="preserve"> </v>
      </c>
      <c r="G34" s="64"/>
      <c r="H34" s="65"/>
      <c r="I34" s="62">
        <v>0.33333333333333331</v>
      </c>
      <c r="J34" s="63" t="str">
        <f>IF(ISTEXT(I34),"-",IF(I34&lt;=I8," ",HOUR(I34-I8)*60+MINUTE(I34-I8)))</f>
        <v xml:space="preserve"> </v>
      </c>
      <c r="K34" s="64"/>
      <c r="L34" s="65"/>
      <c r="M34" s="62">
        <v>0.33333333333333331</v>
      </c>
      <c r="N34" s="63" t="str">
        <f>IF(ISTEXT(M34),"-",IF(M34&lt;=M8," ",HOUR(M34-M8)*60+MINUTE(M34-M8)))</f>
        <v xml:space="preserve"> </v>
      </c>
      <c r="O34" s="64"/>
      <c r="P34" s="65"/>
      <c r="Q34" s="62">
        <v>0.33333333333333331</v>
      </c>
      <c r="R34" s="63" t="str">
        <f>IF(ISTEXT(Q34),"-",IF(Q34&lt;=Q8," ",HOUR(Q34-Q8)*60+MINUTE(Q34-Q8)))</f>
        <v xml:space="preserve"> </v>
      </c>
      <c r="S34" s="64"/>
      <c r="T34" s="65"/>
      <c r="U34" s="62">
        <v>0.33333333333333331</v>
      </c>
      <c r="V34" s="63" t="str">
        <f>IF(ISTEXT(U34),"-",IF(U34&lt;=U8," ",HOUR(U34-U8)*60+MINUTE(U34-U8)))</f>
        <v xml:space="preserve"> </v>
      </c>
      <c r="W34" s="64"/>
      <c r="X34" s="65"/>
      <c r="Y34" s="62">
        <v>0.33333333333333331</v>
      </c>
      <c r="Z34" s="63" t="str">
        <f>IF(ISTEXT(Y34),"-",IF(Y34&lt;=Y8," ",HOUR(Y34-Y8)*60+MINUTE(Y34-Y8)))</f>
        <v xml:space="preserve"> </v>
      </c>
      <c r="AA34" s="64"/>
      <c r="AB34" s="240"/>
      <c r="AC34" s="62">
        <v>0.33333333333333331</v>
      </c>
      <c r="AD34" s="63" t="str">
        <f>IF(ISTEXT(AC34),"-",IF(AC34&lt;=AC8," ",HOUR(AC34-AC8)*60+MINUTE(AC34-AC8)))</f>
        <v xml:space="preserve"> </v>
      </c>
      <c r="AE34" s="64"/>
      <c r="AF34" s="65"/>
      <c r="AG34" s="62">
        <v>0.33333333333333331</v>
      </c>
      <c r="AH34" s="63" t="str">
        <f>IF(ISTEXT(AG34),"-",IF(AG34&lt;=AG8," ",HOUR(AG34-AG8)*60+MINUTE(AG34-AG8)))</f>
        <v xml:space="preserve"> </v>
      </c>
      <c r="AI34" s="64"/>
      <c r="AJ34" s="65"/>
      <c r="AK34" s="62">
        <v>0.33333333333333331</v>
      </c>
      <c r="AL34" s="63" t="str">
        <f>IF(ISTEXT(AK34),"-",IF(AK34&lt;=AK8," ",HOUR(AK34-AK8)*60+MINUTE(AK34-AK8)))</f>
        <v xml:space="preserve"> </v>
      </c>
      <c r="AM34" s="64"/>
      <c r="AN34" s="65"/>
      <c r="AO34" s="62">
        <v>0.33333333333333331</v>
      </c>
      <c r="AP34" s="63" t="str">
        <f>IF(ISTEXT(AO34),"-",IF(AO34&lt;=AO8," ",HOUR(AO34-AO8)*60+MINUTE(AO34-AO8)))</f>
        <v xml:space="preserve"> </v>
      </c>
      <c r="AQ34" s="64"/>
      <c r="AR34" s="65"/>
      <c r="AS34" s="62">
        <v>0.33333333333333331</v>
      </c>
      <c r="AT34" s="63" t="str">
        <f>IF(ISTEXT(AS34),"-",IF(AS34&lt;=AS8," ",HOUR(AS34-AS8)*60+MINUTE(AS34-AS8)))</f>
        <v xml:space="preserve"> </v>
      </c>
      <c r="AU34" s="64"/>
      <c r="AV34" s="65"/>
      <c r="AW34" s="62">
        <v>0.33333333333333331</v>
      </c>
      <c r="AX34" s="63" t="str">
        <f>IF(ISTEXT(AW34),"-",IF(AW34&lt;=AW8," ",HOUR(AW34-AW8)*60+MINUTE(AW34-AW8)))</f>
        <v xml:space="preserve"> </v>
      </c>
      <c r="AY34" s="64"/>
      <c r="AZ34" s="69"/>
      <c r="BA34" s="32"/>
    </row>
    <row r="35" spans="1:53">
      <c r="A35" s="13"/>
      <c r="B35" s="223"/>
      <c r="C35" s="210"/>
      <c r="D35" s="215"/>
      <c r="E35" s="62">
        <v>0.33333333333333331</v>
      </c>
      <c r="F35" s="63" t="str">
        <f>IF(ISTEXT(E35),"-",IF(E35&lt;=E8," ",HOUR(E35-E8)*60+MINUTE(E35-E8)))</f>
        <v xml:space="preserve"> </v>
      </c>
      <c r="G35" s="64"/>
      <c r="H35" s="65"/>
      <c r="I35" s="62">
        <v>0.33333333333333331</v>
      </c>
      <c r="J35" s="63" t="str">
        <f>IF(ISTEXT(I35),"-",IF(I35&lt;=I8," ",HOUR(I35-I8)*60+MINUTE(I35-I8)))</f>
        <v xml:space="preserve"> </v>
      </c>
      <c r="K35" s="64"/>
      <c r="L35" s="65" t="s">
        <v>133</v>
      </c>
      <c r="M35" s="62">
        <v>0.33333333333333331</v>
      </c>
      <c r="N35" s="63" t="str">
        <f>IF(ISTEXT(M35),"-",IF(M35&lt;=M8," ",HOUR(M35-M8)*60+MINUTE(M35-M8)))</f>
        <v xml:space="preserve"> </v>
      </c>
      <c r="O35" s="64"/>
      <c r="P35" s="65"/>
      <c r="Q35" s="62">
        <v>0.33333333333333331</v>
      </c>
      <c r="R35" s="63" t="str">
        <f>IF(ISTEXT(Q35),"-",IF(Q35&lt;=Q8," ",HOUR(Q35-Q8)*60+MINUTE(Q35-Q8)))</f>
        <v xml:space="preserve"> </v>
      </c>
      <c r="S35" s="64"/>
      <c r="T35" s="65"/>
      <c r="U35" s="62">
        <v>0.33333333333333331</v>
      </c>
      <c r="V35" s="63" t="str">
        <f>IF(ISTEXT(U35),"-",IF(U35&lt;=U8," ",HOUR(U35-U8)*60+MINUTE(U35-U8)))</f>
        <v xml:space="preserve"> </v>
      </c>
      <c r="W35" s="64"/>
      <c r="X35" s="65"/>
      <c r="Y35" s="62">
        <v>0.33333333333333331</v>
      </c>
      <c r="Z35" s="63" t="str">
        <f>IF(ISTEXT(Y35),"-",IF(Y35&lt;=Y8," ",HOUR(Y35-Y8)*60+MINUTE(Y35-Y8)))</f>
        <v xml:space="preserve"> </v>
      </c>
      <c r="AA35" s="64"/>
      <c r="AB35" s="240"/>
      <c r="AC35" s="62">
        <v>0.33333333333333331</v>
      </c>
      <c r="AD35" s="63" t="str">
        <f>IF(ISTEXT(AC35),"-",IF(AC35&lt;=AC8," ",HOUR(AC35-AC8)*60+MINUTE(AC35-AC8)))</f>
        <v xml:space="preserve"> </v>
      </c>
      <c r="AE35" s="64"/>
      <c r="AF35" s="65"/>
      <c r="AG35" s="62">
        <v>0.33333333333333331</v>
      </c>
      <c r="AH35" s="63" t="str">
        <f>IF(ISTEXT(AG35),"-",IF(AG35&lt;=AG8," ",HOUR(AG35-AG8)*60+MINUTE(AG35-AG8)))</f>
        <v xml:space="preserve"> </v>
      </c>
      <c r="AI35" s="64"/>
      <c r="AJ35" s="65"/>
      <c r="AK35" s="62">
        <v>0.33333333333333331</v>
      </c>
      <c r="AL35" s="63" t="str">
        <f>IF(ISTEXT(AK35),"-",IF(AK35&lt;=AK8," ",HOUR(AK35-AK8)*60+MINUTE(AK35-AK8)))</f>
        <v xml:space="preserve"> </v>
      </c>
      <c r="AM35" s="64"/>
      <c r="AN35" s="65"/>
      <c r="AO35" s="62">
        <v>0.33333333333333331</v>
      </c>
      <c r="AP35" s="63" t="str">
        <f>IF(ISTEXT(AO35),"-",IF(AO35&lt;=AO8," ",HOUR(AO35-AO8)*60+MINUTE(AO35-AO8)))</f>
        <v xml:space="preserve"> </v>
      </c>
      <c r="AQ35" s="64"/>
      <c r="AR35" s="65"/>
      <c r="AS35" s="62">
        <v>0.33333333333333331</v>
      </c>
      <c r="AT35" s="63" t="str">
        <f>IF(ISTEXT(AS35),"-",IF(AS35&lt;=AS8," ",HOUR(AS35-AS8)*60+MINUTE(AS35-AS8)))</f>
        <v xml:space="preserve"> </v>
      </c>
      <c r="AU35" s="64"/>
      <c r="AV35" s="65"/>
      <c r="AW35" s="62">
        <v>0.33333333333333331</v>
      </c>
      <c r="AX35" s="63" t="str">
        <f>IF(ISTEXT(AW35),"-",IF(AW35&lt;=AW8," ",HOUR(AW35-AW8)*60+MINUTE(AW35-AW8)))</f>
        <v xml:space="preserve"> </v>
      </c>
      <c r="AY35" s="64"/>
      <c r="AZ35" s="69"/>
      <c r="BA35" s="32"/>
    </row>
    <row r="36" spans="1:53">
      <c r="A36" s="13"/>
      <c r="B36" s="223"/>
      <c r="C36" s="210"/>
      <c r="D36" s="215"/>
      <c r="E36" s="62">
        <v>0.33333333333333331</v>
      </c>
      <c r="F36" s="63" t="str">
        <f>IF(ISTEXT(E36),"-",IF(E36&lt;=E8," ",HOUR(E36-E8)*60+MINUTE(E36-E8)))</f>
        <v xml:space="preserve"> </v>
      </c>
      <c r="G36" s="64"/>
      <c r="H36" s="65"/>
      <c r="I36" s="62">
        <v>0.33333333333333331</v>
      </c>
      <c r="J36" s="63" t="str">
        <f>IF(ISTEXT(I36),"-",IF(I36&lt;=I8," ",HOUR(I36-I8)*60+MINUTE(I36-I8)))</f>
        <v xml:space="preserve"> </v>
      </c>
      <c r="K36" s="64"/>
      <c r="L36" s="65"/>
      <c r="M36" s="62">
        <v>0.33333333333333331</v>
      </c>
      <c r="N36" s="63" t="str">
        <f>IF(ISTEXT(M36),"-",IF(M36&lt;=M8," ",HOUR(M36-M8)*60+MINUTE(M36-M8)))</f>
        <v xml:space="preserve"> </v>
      </c>
      <c r="O36" s="64"/>
      <c r="P36" s="65" t="s">
        <v>134</v>
      </c>
      <c r="Q36" s="62">
        <v>0.33333333333333331</v>
      </c>
      <c r="R36" s="63" t="str">
        <f>IF(ISTEXT(Q36),"-",IF(Q36&lt;=Q8," ",HOUR(Q36-Q8)*60+MINUTE(Q36-Q8)))</f>
        <v xml:space="preserve"> </v>
      </c>
      <c r="S36" s="64"/>
      <c r="T36" s="65" t="s">
        <v>142</v>
      </c>
      <c r="U36" s="62">
        <v>0.33333333333333331</v>
      </c>
      <c r="V36" s="63" t="str">
        <f>IF(ISTEXT(U36),"-",IF(U36&lt;=U8," ",HOUR(U36-U8)*60+MINUTE(U36-U8)))</f>
        <v xml:space="preserve"> </v>
      </c>
      <c r="W36" s="64"/>
      <c r="X36" s="65" t="s">
        <v>138</v>
      </c>
      <c r="Y36" s="62">
        <v>0.33333333333333331</v>
      </c>
      <c r="Z36" s="63" t="str">
        <f>IF(ISTEXT(Y36),"-",IF(Y36&lt;=Y8," ",HOUR(Y36-Y8)*60+MINUTE(Y36-Y8)))</f>
        <v xml:space="preserve"> </v>
      </c>
      <c r="AA36" s="64"/>
      <c r="AB36" s="240"/>
      <c r="AC36" s="62">
        <v>0.33333333333333331</v>
      </c>
      <c r="AD36" s="63" t="str">
        <f>IF(ISTEXT(AC36),"-",IF(AC36&lt;=AC8," ",HOUR(AC36-AC8)*60+MINUTE(AC36-AC8)))</f>
        <v xml:space="preserve"> </v>
      </c>
      <c r="AE36" s="64"/>
      <c r="AF36" s="65" t="s">
        <v>135</v>
      </c>
      <c r="AG36" s="62">
        <v>0.33333333333333331</v>
      </c>
      <c r="AH36" s="63" t="str">
        <f>IF(ISTEXT(AG36),"-",IF(AG36&lt;=AG8," ",HOUR(AG36-AG8)*60+MINUTE(AG36-AG8)))</f>
        <v xml:space="preserve"> </v>
      </c>
      <c r="AI36" s="64"/>
      <c r="AJ36" s="65"/>
      <c r="AK36" s="62">
        <v>0.33333333333333331</v>
      </c>
      <c r="AL36" s="63" t="str">
        <f>IF(ISTEXT(AK36),"-",IF(AK36&lt;=AK8," ",HOUR(AK36-AK8)*60+MINUTE(AK36-AK8)))</f>
        <v xml:space="preserve"> </v>
      </c>
      <c r="AM36" s="64"/>
      <c r="AN36" s="65"/>
      <c r="AO36" s="62">
        <v>0.33333333333333331</v>
      </c>
      <c r="AP36" s="63" t="str">
        <f>IF(ISTEXT(AO36),"-",IF(AO36&lt;=AO8," ",HOUR(AO36-AO8)*60+MINUTE(AO36-AO8)))</f>
        <v xml:space="preserve"> </v>
      </c>
      <c r="AQ36" s="64"/>
      <c r="AR36" s="65"/>
      <c r="AS36" s="62">
        <v>0.33333333333333331</v>
      </c>
      <c r="AT36" s="63" t="str">
        <f>IF(ISTEXT(AS36),"-",IF(AS36&lt;=AS8," ",HOUR(AS36-AS8)*60+MINUTE(AS36-AS8)))</f>
        <v xml:space="preserve"> </v>
      </c>
      <c r="AU36" s="64"/>
      <c r="AV36" s="65"/>
      <c r="AW36" s="62">
        <v>0.33333333333333331</v>
      </c>
      <c r="AX36" s="63" t="str">
        <f>IF(ISTEXT(AW36),"-",IF(AW36&lt;=AW8," ",HOUR(AW36-AW8)*60+MINUTE(AW36-AW8)))</f>
        <v xml:space="preserve"> </v>
      </c>
      <c r="AY36" s="64"/>
      <c r="AZ36" s="69"/>
      <c r="BA36" s="32"/>
    </row>
    <row r="37" spans="1:53">
      <c r="A37" s="13"/>
      <c r="B37" s="223"/>
      <c r="C37" s="210"/>
      <c r="D37" s="215"/>
      <c r="E37" s="62">
        <v>0.33333333333333331</v>
      </c>
      <c r="F37" s="63" t="str">
        <f>IF(ISTEXT(E37),"-",IF(E37&lt;=E8," ",HOUR(E37-E8)*60+MINUTE(E37-E8)))</f>
        <v xml:space="preserve"> </v>
      </c>
      <c r="G37" s="64"/>
      <c r="H37" s="65"/>
      <c r="I37" s="62">
        <v>0.33333333333333331</v>
      </c>
      <c r="J37" s="63" t="str">
        <f>IF(ISTEXT(I37),"-",IF(I37&lt;=I8," ",HOUR(I37-I8)*60+MINUTE(I37-I8)))</f>
        <v xml:space="preserve"> </v>
      </c>
      <c r="K37" s="64"/>
      <c r="L37" s="65" t="s">
        <v>128</v>
      </c>
      <c r="M37" s="62">
        <v>0.33333333333333331</v>
      </c>
      <c r="N37" s="63" t="str">
        <f>IF(ISTEXT(M37),"-",IF(M37&lt;=M8," ",HOUR(M37-M8)*60+MINUTE(M37-M8)))</f>
        <v xml:space="preserve"> </v>
      </c>
      <c r="O37" s="64"/>
      <c r="P37" s="65" t="s">
        <v>136</v>
      </c>
      <c r="Q37" s="62">
        <v>0.33333333333333331</v>
      </c>
      <c r="R37" s="63" t="str">
        <f>IF(ISTEXT(Q37),"-",IF(Q37&lt;=Q8," ",HOUR(Q37-Q8)*60+MINUTE(Q37-Q8)))</f>
        <v xml:space="preserve"> </v>
      </c>
      <c r="S37" s="64"/>
      <c r="T37" s="65" t="s">
        <v>137</v>
      </c>
      <c r="U37" s="62">
        <v>0.33333333333333331</v>
      </c>
      <c r="V37" s="63" t="str">
        <f>IF(ISTEXT(U37),"-",IF(U37&lt;=U8," ",HOUR(U37-U8)*60+MINUTE(U37-U8)))</f>
        <v xml:space="preserve"> </v>
      </c>
      <c r="W37" s="64"/>
      <c r="X37" s="65" t="s">
        <v>139</v>
      </c>
      <c r="Y37" s="62">
        <v>0.33333333333333331</v>
      </c>
      <c r="Z37" s="63" t="str">
        <f>IF(ISTEXT(Y37),"-",IF(Y37&lt;=Y8," ",HOUR(Y37-Y8)*60+MINUTE(Y37-Y8)))</f>
        <v xml:space="preserve"> </v>
      </c>
      <c r="AA37" s="64"/>
      <c r="AB37" s="240"/>
      <c r="AC37" s="62">
        <v>0.33333333333333331</v>
      </c>
      <c r="AD37" s="63" t="str">
        <f>IF(ISTEXT(AC37),"-",IF(AC37&lt;=AC8," ",HOUR(AC37-AC8)*60+MINUTE(AC37-AC8)))</f>
        <v xml:space="preserve"> </v>
      </c>
      <c r="AE37" s="64"/>
      <c r="AF37" s="65" t="s">
        <v>143</v>
      </c>
      <c r="AG37" s="62">
        <v>0.33333333333333331</v>
      </c>
      <c r="AH37" s="63" t="str">
        <f>IF(ISTEXT(AG37),"-",IF(AG37&lt;=AG8," ",HOUR(AG37-AG8)*60+MINUTE(AG37-AG8)))</f>
        <v xml:space="preserve"> </v>
      </c>
      <c r="AI37" s="64"/>
      <c r="AJ37" s="65"/>
      <c r="AK37" s="62">
        <v>0.33333333333333331</v>
      </c>
      <c r="AL37" s="63" t="str">
        <f>IF(ISTEXT(AK37),"-",IF(AK37&lt;=AK8," ",HOUR(AK37-AK8)*60+MINUTE(AK37-AK8)))</f>
        <v xml:space="preserve"> </v>
      </c>
      <c r="AM37" s="64"/>
      <c r="AN37" s="65"/>
      <c r="AO37" s="62">
        <v>0.33333333333333331</v>
      </c>
      <c r="AP37" s="63" t="str">
        <f>IF(ISTEXT(AO37),"-",IF(AO37&lt;=AO8," ",HOUR(AO37-AO8)*60+MINUTE(AO37-AO8)))</f>
        <v xml:space="preserve"> </v>
      </c>
      <c r="AQ37" s="64"/>
      <c r="AR37" s="65"/>
      <c r="AS37" s="62">
        <v>0.33333333333333331</v>
      </c>
      <c r="AT37" s="63" t="str">
        <f>IF(ISTEXT(AS37),"-",IF(AS37&lt;=AS8," ",HOUR(AS37-AS8)*60+MINUTE(AS37-AS8)))</f>
        <v xml:space="preserve"> </v>
      </c>
      <c r="AU37" s="64"/>
      <c r="AV37" s="65"/>
      <c r="AW37" s="62">
        <v>0.33333333333333331</v>
      </c>
      <c r="AX37" s="63" t="str">
        <f>IF(ISTEXT(AW37),"-",IF(AW37&lt;=AW8," ",HOUR(AW37-AW8)*60+MINUTE(AW37-AW8)))</f>
        <v xml:space="preserve"> </v>
      </c>
      <c r="AY37" s="64"/>
      <c r="AZ37" s="69"/>
      <c r="BA37" s="32"/>
    </row>
    <row r="38" spans="1:53">
      <c r="A38" s="13"/>
      <c r="B38" s="223"/>
      <c r="C38" s="210"/>
      <c r="D38" s="215"/>
      <c r="E38" s="62">
        <v>0.33333333333333331</v>
      </c>
      <c r="F38" s="63" t="str">
        <f>IF(ISTEXT(E38),"-",IF(E38&lt;=E8," ",HOUR(E38-E8)*60+MINUTE(E38-E8)))</f>
        <v xml:space="preserve"> </v>
      </c>
      <c r="G38" s="64"/>
      <c r="H38" s="65"/>
      <c r="I38" s="62">
        <v>0.33333333333333331</v>
      </c>
      <c r="J38" s="63" t="str">
        <f>IF(ISTEXT(I38),"-",IF(I38&lt;=I8," ",HOUR(I38-I8)*60+MINUTE(I38-I8)))</f>
        <v xml:space="preserve"> </v>
      </c>
      <c r="K38" s="64"/>
      <c r="L38" s="65"/>
      <c r="M38" s="62">
        <v>0.33333333333333331</v>
      </c>
      <c r="N38" s="63" t="str">
        <f>IF(ISTEXT(M38),"-",IF(M38&lt;=M8," ",HOUR(M38-M8)*60+MINUTE(M38-M8)))</f>
        <v xml:space="preserve"> </v>
      </c>
      <c r="O38" s="64"/>
      <c r="P38" s="65"/>
      <c r="Q38" s="62">
        <v>0.33333333333333331</v>
      </c>
      <c r="R38" s="63" t="str">
        <f>IF(ISTEXT(Q38),"-",IF(Q38&lt;=Q8," ",HOUR(Q38-Q8)*60+MINUTE(Q38-Q8)))</f>
        <v xml:space="preserve"> </v>
      </c>
      <c r="S38" s="64"/>
      <c r="T38" s="65"/>
      <c r="U38" s="62">
        <v>0.33333333333333331</v>
      </c>
      <c r="V38" s="63" t="str">
        <f>IF(ISTEXT(U38),"-",IF(U38&lt;=U8," ",HOUR(U38-U8)*60+MINUTE(U38-U8)))</f>
        <v xml:space="preserve"> </v>
      </c>
      <c r="W38" s="64"/>
      <c r="X38" s="65" t="s">
        <v>140</v>
      </c>
      <c r="Y38" s="62">
        <v>0.33333333333333331</v>
      </c>
      <c r="Z38" s="63" t="str">
        <f>IF(ISTEXT(Y38),"-",IF(Y38&lt;=Y8," ",HOUR(Y38-Y8)*60+MINUTE(Y38-Y8)))</f>
        <v xml:space="preserve"> </v>
      </c>
      <c r="AA38" s="64"/>
      <c r="AB38" s="240"/>
      <c r="AC38" s="62">
        <v>0.33333333333333331</v>
      </c>
      <c r="AD38" s="79" t="str">
        <f>IF(ISTEXT(AC38),"-",IF(AC38&lt;=AC8," ",HOUR(AC38-AC8)*60+MINUTE(AC38-AC8)))</f>
        <v xml:space="preserve"> </v>
      </c>
      <c r="AE38" s="80"/>
      <c r="AF38" s="65" t="s">
        <v>141</v>
      </c>
      <c r="AG38" s="62">
        <v>0.33333333333333331</v>
      </c>
      <c r="AH38" s="63" t="str">
        <f>IF(ISTEXT(AG38),"-",IF(AG38&lt;=AG8," ",HOUR(AG38-AG8)*60+MINUTE(AG38-AG8)))</f>
        <v xml:space="preserve"> </v>
      </c>
      <c r="AI38" s="64"/>
      <c r="AJ38" s="65"/>
      <c r="AK38" s="62">
        <v>0.33333333333333331</v>
      </c>
      <c r="AL38" s="63" t="str">
        <f>IF(ISTEXT(AK38),"-",IF(AK38&lt;=AK8," ",HOUR(AK38-AK8)*60+MINUTE(AK38-AK8)))</f>
        <v xml:space="preserve"> </v>
      </c>
      <c r="AM38" s="64"/>
      <c r="AN38" s="65"/>
      <c r="AO38" s="62">
        <v>0.33333333333333331</v>
      </c>
      <c r="AP38" s="63" t="str">
        <f>IF(ISTEXT(AO38),"-",IF(AO38&lt;=AO8," ",HOUR(AO38-AO8)*60+MINUTE(AO38-AO8)))</f>
        <v xml:space="preserve"> </v>
      </c>
      <c r="AQ38" s="64"/>
      <c r="AR38" s="65"/>
      <c r="AS38" s="62">
        <v>0.33333333333333331</v>
      </c>
      <c r="AT38" s="63" t="str">
        <f>IF(ISTEXT(AS38),"-",IF(AS38&lt;=AS8," ",HOUR(AS38-AS8)*60+MINUTE(AS38-AS8)))</f>
        <v xml:space="preserve"> </v>
      </c>
      <c r="AU38" s="64"/>
      <c r="AV38" s="65"/>
      <c r="AW38" s="62">
        <v>0.33333333333333331</v>
      </c>
      <c r="AX38" s="63" t="str">
        <f>IF(ISTEXT(AW38),"-",IF(AW38&lt;=AW8," ",HOUR(AW38-AW8)*60+MINUTE(AW38-AW8)))</f>
        <v xml:space="preserve"> </v>
      </c>
      <c r="AY38" s="64"/>
      <c r="AZ38" s="69"/>
      <c r="BA38" s="32"/>
    </row>
    <row r="39" spans="1:53" ht="14.4" thickBot="1">
      <c r="A39" s="13"/>
      <c r="B39" s="223"/>
      <c r="C39" s="210"/>
      <c r="D39" s="218"/>
      <c r="E39" s="62">
        <v>0.33333333333333331</v>
      </c>
      <c r="F39" s="63" t="str">
        <f>IF(ISTEXT(E39),"-",IF(E39&lt;=E8," ",HOUR(E39-E8)*60+MINUTE(E39-E8)))</f>
        <v xml:space="preserve"> </v>
      </c>
      <c r="G39" s="64"/>
      <c r="H39" s="65"/>
      <c r="I39" s="62">
        <v>0.33333333333333331</v>
      </c>
      <c r="J39" s="63" t="str">
        <f>IF(ISTEXT(I39),"-",IF(I39&lt;=I8," ",HOUR(I39-I8)*60+MINUTE(I39-I8)))</f>
        <v xml:space="preserve"> </v>
      </c>
      <c r="K39" s="64"/>
      <c r="L39" s="65"/>
      <c r="M39" s="62">
        <v>0.33333333333333331</v>
      </c>
      <c r="N39" s="63" t="str">
        <f>IF(ISTEXT(M39),"-",IF(M39&lt;=M8," ",HOUR(M39-M8)*60+MINUTE(M39-M8)))</f>
        <v xml:space="preserve"> </v>
      </c>
      <c r="O39" s="64"/>
      <c r="P39" s="65"/>
      <c r="Q39" s="62">
        <v>0.33333333333333331</v>
      </c>
      <c r="R39" s="63" t="str">
        <f>IF(ISTEXT(Q39),"-",IF(Q39&lt;=Q8," ",HOUR(Q39-Q8)*60+MINUTE(Q39-Q8)))</f>
        <v xml:space="preserve"> </v>
      </c>
      <c r="S39" s="80"/>
      <c r="T39" s="65"/>
      <c r="U39" s="62">
        <v>0.33333333333333331</v>
      </c>
      <c r="V39" s="63" t="str">
        <f>IF(ISTEXT(U39),"-",IF(U39&lt;=U8," ",HOUR(U39-U8)*60+MINUTE(U39-U8)))</f>
        <v xml:space="preserve"> </v>
      </c>
      <c r="W39" s="64"/>
      <c r="X39" s="65"/>
      <c r="Y39" s="62">
        <v>0.33333333333333331</v>
      </c>
      <c r="Z39" s="79" t="str">
        <f>IF(ISTEXT(Y39),"-",IF(Y39&lt;=Y8," ",HOUR(Y39-Y8)*60+MINUTE(Y39-Y8)))</f>
        <v xml:space="preserve"> </v>
      </c>
      <c r="AA39" s="80"/>
      <c r="AB39" s="240"/>
      <c r="AC39" s="62">
        <v>0.33333333333333331</v>
      </c>
      <c r="AD39" s="63" t="str">
        <f>IF(ISTEXT(AC39),"-",IF(AC39&lt;=AC8," ",HOUR(AC39-AC8)*60+MINUTE(AC39-AC8)))</f>
        <v xml:space="preserve"> </v>
      </c>
      <c r="AE39" s="64"/>
      <c r="AF39" s="65"/>
      <c r="AG39" s="62">
        <v>0.33333333333333331</v>
      </c>
      <c r="AH39" s="79" t="str">
        <f>IF(ISTEXT(AG39),"-",IF(AG39&lt;=AG8," ",HOUR(AG39-AG8)*60+MINUTE(AG39-AG8)))</f>
        <v xml:space="preserve"> </v>
      </c>
      <c r="AI39" s="80"/>
      <c r="AJ39" s="65"/>
      <c r="AK39" s="62">
        <v>0.33333333333333331</v>
      </c>
      <c r="AL39" s="79" t="str">
        <f>IF(ISTEXT(AK39),"-",IF(AK39&lt;=AK8," ",HOUR(AK39-AK8)*60+MINUTE(AK39-AK8)))</f>
        <v xml:space="preserve"> </v>
      </c>
      <c r="AM39" s="80"/>
      <c r="AN39" s="65"/>
      <c r="AO39" s="62">
        <v>0.33333333333333331</v>
      </c>
      <c r="AP39" s="63" t="str">
        <f>IF(ISTEXT(AO39),"-",IF(AO39&lt;=AO8," ",HOUR(AO39-AO8)*60+MINUTE(AO39-AO8)))</f>
        <v xml:space="preserve"> </v>
      </c>
      <c r="AQ39" s="64"/>
      <c r="AR39" s="65"/>
      <c r="AS39" s="62">
        <v>0.33333333333333331</v>
      </c>
      <c r="AT39" s="79" t="str">
        <f>IF(ISTEXT(AS39),"-",IF(AS39&lt;=AS8," ",HOUR(AS39-AS8)*60+MINUTE(AS39-AS8)))</f>
        <v xml:space="preserve"> </v>
      </c>
      <c r="AU39" s="80"/>
      <c r="AV39" s="65"/>
      <c r="AW39" s="62">
        <v>0.33333333333333331</v>
      </c>
      <c r="AX39" s="63" t="str">
        <f>IF(ISTEXT(AW39),"-",IF(AW39&lt;=AW8," ",HOUR(AW39-AW8)*60+MINUTE(AW39-AW8)))</f>
        <v xml:space="preserve"> </v>
      </c>
      <c r="AY39" s="64"/>
      <c r="AZ39" s="69"/>
      <c r="BA39" s="32"/>
    </row>
    <row r="40" spans="1:53" ht="15" thickTop="1" thickBot="1">
      <c r="A40" s="13"/>
      <c r="B40" s="223"/>
      <c r="C40" s="210"/>
      <c r="D40" s="370" t="s">
        <v>45</v>
      </c>
      <c r="E40" s="282"/>
      <c r="F40" s="241">
        <f>SUM(F10:F39)</f>
        <v>960</v>
      </c>
      <c r="G40" s="241">
        <f>SUM(G10:G39)</f>
        <v>20</v>
      </c>
      <c r="H40" s="242">
        <f>COUNTIF(H10:H39,"غ")</f>
        <v>0</v>
      </c>
      <c r="I40" s="239"/>
      <c r="J40" s="241">
        <f>SUM(J10:J39)</f>
        <v>0</v>
      </c>
      <c r="K40" s="241">
        <f>SUM(K10:K39)</f>
        <v>420</v>
      </c>
      <c r="L40" s="242">
        <f>COUNTIF(L10:L39,"غ")</f>
        <v>1</v>
      </c>
      <c r="M40" s="239"/>
      <c r="N40" s="241">
        <f>SUM(N10:N39)</f>
        <v>0</v>
      </c>
      <c r="O40" s="241">
        <f>SUM(O10:O39)</f>
        <v>0</v>
      </c>
      <c r="P40" s="242">
        <f>COUNTIF(P10:P39,"غ")</f>
        <v>0</v>
      </c>
      <c r="Q40" s="239"/>
      <c r="R40" s="241">
        <f>SUM(R10:R39)</f>
        <v>0</v>
      </c>
      <c r="S40" s="243">
        <f>SUM(S10:S39)</f>
        <v>0</v>
      </c>
      <c r="T40" s="242">
        <f>COUNTIF(T10:T39,"غ")</f>
        <v>11</v>
      </c>
      <c r="U40" s="239"/>
      <c r="V40" s="241">
        <f>SUM(V10:V39)</f>
        <v>0</v>
      </c>
      <c r="W40" s="241">
        <f>SUM(W10:W39)</f>
        <v>0</v>
      </c>
      <c r="X40" s="242">
        <f>COUNTIF(X10:X39,"غ")</f>
        <v>0</v>
      </c>
      <c r="Y40" s="239"/>
      <c r="Z40" s="241">
        <f>SUM(Z10:Z39)</f>
        <v>0</v>
      </c>
      <c r="AA40" s="241">
        <f>SUM(AA10:AA39)</f>
        <v>0</v>
      </c>
      <c r="AB40" s="242">
        <f>COUNTIF(AB10:AB39,"غ")</f>
        <v>15</v>
      </c>
      <c r="AC40" s="239"/>
      <c r="AD40" s="241">
        <f>SUM(AD10:AD39)</f>
        <v>0</v>
      </c>
      <c r="AE40" s="241">
        <f>SUM(AE10:AE39)</f>
        <v>0</v>
      </c>
      <c r="AF40" s="242">
        <f>COUNTIF(AF10:AF39,"غ")</f>
        <v>0</v>
      </c>
      <c r="AG40" s="239"/>
      <c r="AH40" s="241">
        <f>SUM(AH10:AH39)</f>
        <v>0</v>
      </c>
      <c r="AI40" s="241">
        <f>SUM(AI10:AI39)</f>
        <v>0</v>
      </c>
      <c r="AJ40" s="242">
        <f>COUNTIF(AJ10:AJ39,"غ")</f>
        <v>0</v>
      </c>
      <c r="AK40" s="239"/>
      <c r="AL40" s="241">
        <f>SUM(AL10:AL39)</f>
        <v>0</v>
      </c>
      <c r="AM40" s="241">
        <f>SUM(AM10:AM39)</f>
        <v>0</v>
      </c>
      <c r="AN40" s="242">
        <f>COUNTIF(AN10:AN39,"غ")</f>
        <v>0</v>
      </c>
      <c r="AO40" s="239"/>
      <c r="AP40" s="241">
        <f>SUM(AP10:AP39)</f>
        <v>0</v>
      </c>
      <c r="AQ40" s="241">
        <f>SUM(AQ10:AQ39)</f>
        <v>0</v>
      </c>
      <c r="AR40" s="242">
        <f>COUNTIF(AR10:AR39,"غ")</f>
        <v>0</v>
      </c>
      <c r="AS40" s="239"/>
      <c r="AT40" s="241">
        <f>SUM(AT10:AT39)</f>
        <v>0</v>
      </c>
      <c r="AU40" s="241">
        <f>SUM(AU10:AU39)</f>
        <v>0</v>
      </c>
      <c r="AV40" s="242">
        <f>COUNTIF(AV10:AV39,"غ")</f>
        <v>0</v>
      </c>
      <c r="AW40" s="239"/>
      <c r="AX40" s="241">
        <f>SUM(AX10:AX39)</f>
        <v>0</v>
      </c>
      <c r="AY40" s="241">
        <f>SUM(AY10:AY39)</f>
        <v>0</v>
      </c>
      <c r="AZ40" s="244">
        <f>COUNTIF(AZ10:AZ39,"غ")</f>
        <v>0</v>
      </c>
      <c r="BA40" s="32"/>
    </row>
    <row r="41" spans="1:53" ht="15" customHeight="1" thickTop="1" thickBot="1">
      <c r="A41" s="13"/>
      <c r="B41" s="227"/>
      <c r="C41" s="210"/>
      <c r="D41" s="394" t="s">
        <v>46</v>
      </c>
      <c r="E41" s="395"/>
      <c r="F41" s="86">
        <f>F40/60</f>
        <v>16</v>
      </c>
      <c r="G41" s="86">
        <f>G40/60</f>
        <v>0.33333333333333331</v>
      </c>
      <c r="H41" s="87">
        <f t="shared" ref="H41:AW41" si="0">H40/60</f>
        <v>0</v>
      </c>
      <c r="I41" s="87">
        <f t="shared" si="0"/>
        <v>0</v>
      </c>
      <c r="J41" s="86">
        <f>J40/60</f>
        <v>0</v>
      </c>
      <c r="K41" s="86">
        <f>K40/60</f>
        <v>7</v>
      </c>
      <c r="L41" s="87">
        <f t="shared" si="0"/>
        <v>1.6666666666666666E-2</v>
      </c>
      <c r="M41" s="88">
        <f t="shared" si="0"/>
        <v>0</v>
      </c>
      <c r="N41" s="86">
        <f>N40/60</f>
        <v>0</v>
      </c>
      <c r="O41" s="86">
        <f>O40/60</f>
        <v>0</v>
      </c>
      <c r="P41" s="87">
        <f t="shared" si="0"/>
        <v>0</v>
      </c>
      <c r="Q41" s="88"/>
      <c r="R41" s="86">
        <f>R40/60</f>
        <v>0</v>
      </c>
      <c r="S41" s="86">
        <f>S40/60</f>
        <v>0</v>
      </c>
      <c r="T41" s="87">
        <f t="shared" ref="T41" si="1">T40/60</f>
        <v>0.18333333333333332</v>
      </c>
      <c r="U41" s="88">
        <f t="shared" si="0"/>
        <v>0</v>
      </c>
      <c r="V41" s="86">
        <f>V40/60</f>
        <v>0</v>
      </c>
      <c r="W41" s="86">
        <f>W40/60</f>
        <v>0</v>
      </c>
      <c r="X41" s="87">
        <f t="shared" ref="X41" si="2">X40/60</f>
        <v>0</v>
      </c>
      <c r="Y41" s="88">
        <f t="shared" si="0"/>
        <v>0</v>
      </c>
      <c r="Z41" s="86">
        <f>Z40/60</f>
        <v>0</v>
      </c>
      <c r="AA41" s="86">
        <f>AA40/60</f>
        <v>0</v>
      </c>
      <c r="AB41" s="245">
        <f t="shared" ref="AB41" si="3">AB40/60</f>
        <v>0.25</v>
      </c>
      <c r="AC41" s="88">
        <f t="shared" si="0"/>
        <v>0</v>
      </c>
      <c r="AD41" s="86">
        <f>AD40/60</f>
        <v>0</v>
      </c>
      <c r="AE41" s="86">
        <f>AE40/60</f>
        <v>0</v>
      </c>
      <c r="AF41" s="87">
        <f t="shared" ref="AF41" si="4">AF40/60</f>
        <v>0</v>
      </c>
      <c r="AG41" s="88">
        <f t="shared" si="0"/>
        <v>0</v>
      </c>
      <c r="AH41" s="86">
        <f>AH40/60</f>
        <v>0</v>
      </c>
      <c r="AI41" s="86">
        <f>AI40/60</f>
        <v>0</v>
      </c>
      <c r="AJ41" s="87">
        <f t="shared" ref="AJ41" si="5">AJ40/60</f>
        <v>0</v>
      </c>
      <c r="AK41" s="88">
        <f t="shared" si="0"/>
        <v>0</v>
      </c>
      <c r="AL41" s="86">
        <f>AL40/60</f>
        <v>0</v>
      </c>
      <c r="AM41" s="86">
        <f>AM40/60</f>
        <v>0</v>
      </c>
      <c r="AN41" s="87">
        <f t="shared" ref="AN41" si="6">AN40/60</f>
        <v>0</v>
      </c>
      <c r="AO41" s="88">
        <f t="shared" si="0"/>
        <v>0</v>
      </c>
      <c r="AP41" s="86">
        <f>AP40/60</f>
        <v>0</v>
      </c>
      <c r="AQ41" s="86">
        <f>AQ40/60</f>
        <v>0</v>
      </c>
      <c r="AR41" s="87">
        <f t="shared" ref="AR41" si="7">AR40/60</f>
        <v>0</v>
      </c>
      <c r="AS41" s="88">
        <f t="shared" si="0"/>
        <v>0</v>
      </c>
      <c r="AT41" s="86">
        <f>AT40/60</f>
        <v>0</v>
      </c>
      <c r="AU41" s="86">
        <f>AU40/60</f>
        <v>0</v>
      </c>
      <c r="AV41" s="87">
        <f t="shared" ref="AV41" si="8">AV40/60</f>
        <v>0</v>
      </c>
      <c r="AW41" s="88">
        <f t="shared" si="0"/>
        <v>0</v>
      </c>
      <c r="AX41" s="86">
        <f>AX40/60</f>
        <v>0</v>
      </c>
      <c r="AY41" s="86">
        <f>AY40/60</f>
        <v>0</v>
      </c>
      <c r="AZ41" s="89">
        <f t="shared" ref="AZ41" si="9">AZ40/60</f>
        <v>0</v>
      </c>
      <c r="BA41" s="32"/>
    </row>
    <row r="42" spans="1:53" ht="18.75" customHeight="1" thickTop="1" thickBot="1">
      <c r="A42" s="13"/>
      <c r="B42" s="37"/>
      <c r="C42" s="103"/>
      <c r="D42" s="373" t="s">
        <v>47</v>
      </c>
      <c r="E42" s="374"/>
      <c r="F42" s="220">
        <f>F41/7</f>
        <v>2.2857142857142856</v>
      </c>
      <c r="G42" s="90">
        <f>G41/7</f>
        <v>4.7619047619047616E-2</v>
      </c>
      <c r="H42" s="91">
        <f>H40</f>
        <v>0</v>
      </c>
      <c r="I42" s="92"/>
      <c r="J42" s="93">
        <f>J41/7</f>
        <v>0</v>
      </c>
      <c r="K42" s="90">
        <f>K41/7</f>
        <v>1</v>
      </c>
      <c r="L42" s="91">
        <f>L40</f>
        <v>1</v>
      </c>
      <c r="M42" s="92"/>
      <c r="N42" s="93">
        <f>N41/7</f>
        <v>0</v>
      </c>
      <c r="O42" s="90">
        <f>O41/7</f>
        <v>0</v>
      </c>
      <c r="P42" s="91">
        <f>P40</f>
        <v>0</v>
      </c>
      <c r="Q42" s="92"/>
      <c r="R42" s="93">
        <f>R41/7</f>
        <v>0</v>
      </c>
      <c r="S42" s="90">
        <f>S41/7</f>
        <v>0</v>
      </c>
      <c r="T42" s="91">
        <f>T40</f>
        <v>11</v>
      </c>
      <c r="U42" s="92"/>
      <c r="V42" s="93">
        <f>V41/7</f>
        <v>0</v>
      </c>
      <c r="W42" s="90">
        <f>W41/7</f>
        <v>0</v>
      </c>
      <c r="X42" s="91">
        <f>X40</f>
        <v>0</v>
      </c>
      <c r="Y42" s="92"/>
      <c r="Z42" s="93">
        <f>Z41/7</f>
        <v>0</v>
      </c>
      <c r="AA42" s="90">
        <f>AA41/7</f>
        <v>0</v>
      </c>
      <c r="AB42" s="246">
        <f>AB40</f>
        <v>15</v>
      </c>
      <c r="AC42" s="92"/>
      <c r="AD42" s="93">
        <f>AD41/7</f>
        <v>0</v>
      </c>
      <c r="AE42" s="90">
        <f>AE41/7</f>
        <v>0</v>
      </c>
      <c r="AF42" s="91">
        <f>AF40</f>
        <v>0</v>
      </c>
      <c r="AG42" s="92"/>
      <c r="AH42" s="93">
        <f>AH41/7</f>
        <v>0</v>
      </c>
      <c r="AI42" s="90">
        <f>AI41/7</f>
        <v>0</v>
      </c>
      <c r="AJ42" s="91">
        <f>AJ40</f>
        <v>0</v>
      </c>
      <c r="AK42" s="92"/>
      <c r="AL42" s="93">
        <f>AL41/7</f>
        <v>0</v>
      </c>
      <c r="AM42" s="90">
        <f>AM41/7</f>
        <v>0</v>
      </c>
      <c r="AN42" s="91">
        <f>AN40</f>
        <v>0</v>
      </c>
      <c r="AO42" s="92"/>
      <c r="AP42" s="93">
        <f>AP41/7</f>
        <v>0</v>
      </c>
      <c r="AQ42" s="90">
        <f>AQ41/7</f>
        <v>0</v>
      </c>
      <c r="AR42" s="91">
        <f>AR40</f>
        <v>0</v>
      </c>
      <c r="AS42" s="92"/>
      <c r="AT42" s="93">
        <f>AT41/7</f>
        <v>0</v>
      </c>
      <c r="AU42" s="90">
        <f>AU41/7</f>
        <v>0</v>
      </c>
      <c r="AV42" s="91">
        <f>AV40</f>
        <v>0</v>
      </c>
      <c r="AW42" s="92"/>
      <c r="AX42" s="93">
        <f>AX41/7</f>
        <v>0</v>
      </c>
      <c r="AY42" s="90">
        <f>AY41/7</f>
        <v>0</v>
      </c>
      <c r="AZ42" s="94">
        <f>AZ40</f>
        <v>0</v>
      </c>
      <c r="BA42" s="32"/>
    </row>
    <row r="43" spans="1:53" ht="14.4" thickTop="1">
      <c r="D43" s="32"/>
      <c r="E43" s="32"/>
      <c r="F43" s="32"/>
      <c r="G43" s="32"/>
      <c r="H43" s="32"/>
      <c r="I43" s="32"/>
      <c r="J43" s="32"/>
      <c r="K43" s="32"/>
      <c r="L43" s="32"/>
      <c r="M43" s="32"/>
      <c r="N43" s="32"/>
      <c r="O43" s="32"/>
      <c r="P43" s="32"/>
      <c r="Q43" s="32"/>
      <c r="R43" s="32"/>
      <c r="S43" s="32"/>
      <c r="T43" s="32"/>
      <c r="U43" s="32"/>
      <c r="V43" s="32"/>
      <c r="W43" s="32"/>
      <c r="X43" s="24"/>
      <c r="Y43" s="32"/>
      <c r="Z43" s="32"/>
      <c r="AA43" s="32"/>
      <c r="AB43" s="237"/>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row>
    <row r="44" spans="1:53">
      <c r="I44" s="231" t="s">
        <v>17</v>
      </c>
      <c r="J44" s="386" t="s">
        <v>18</v>
      </c>
      <c r="K44" s="386"/>
      <c r="L44" s="386" t="s">
        <v>19</v>
      </c>
      <c r="M44" s="386"/>
      <c r="N44" s="386" t="s">
        <v>36</v>
      </c>
      <c r="O44" s="386"/>
      <c r="P44" s="386" t="s">
        <v>37</v>
      </c>
      <c r="Q44" s="386"/>
      <c r="R44" s="386" t="s">
        <v>38</v>
      </c>
      <c r="S44" s="386"/>
      <c r="T44" s="386" t="s">
        <v>39</v>
      </c>
      <c r="U44" s="386"/>
      <c r="V44" s="386" t="s">
        <v>40</v>
      </c>
      <c r="W44" s="386"/>
      <c r="X44" s="386" t="s">
        <v>41</v>
      </c>
      <c r="Y44" s="386"/>
      <c r="Z44" s="380" t="s">
        <v>42</v>
      </c>
      <c r="AA44" s="380"/>
      <c r="AB44" s="380" t="s">
        <v>43</v>
      </c>
      <c r="AC44" s="380"/>
      <c r="AD44" s="380" t="s">
        <v>44</v>
      </c>
      <c r="AE44" s="380"/>
      <c r="AF44" s="208"/>
      <c r="AG44" s="208"/>
    </row>
    <row r="45" spans="1:53">
      <c r="I45" s="232">
        <f>COUNTIF(E10:AZ39,"ض")</f>
        <v>1</v>
      </c>
      <c r="J45" s="381">
        <f>COUNTIF(E10:AZ39,"ط")</f>
        <v>1</v>
      </c>
      <c r="K45" s="381"/>
      <c r="L45" s="382">
        <f>COUNTIF(E10:AZ39,"ق")</f>
        <v>1</v>
      </c>
      <c r="M45" s="383"/>
      <c r="N45" s="384">
        <f>COUNTIF(E10:AZ39,"ث")</f>
        <v>1</v>
      </c>
      <c r="O45" s="385"/>
      <c r="P45" s="384">
        <f>COUNTIF(E10:AZ39,"ح")</f>
        <v>1</v>
      </c>
      <c r="Q45" s="385"/>
      <c r="R45" s="384">
        <f>COUNTIF(E10:AZ39,"د")</f>
        <v>1</v>
      </c>
      <c r="S45" s="385"/>
      <c r="T45" s="384">
        <f>COUNTIF(E10:AZ39,"غ")</f>
        <v>27</v>
      </c>
      <c r="U45" s="385"/>
      <c r="V45" s="384">
        <f>COUNTIF(E10:AZ39,"ع")</f>
        <v>1</v>
      </c>
      <c r="W45" s="385"/>
      <c r="X45" s="384">
        <f>COUNTIF(E10:AZ39,"م")</f>
        <v>1</v>
      </c>
      <c r="Y45" s="385"/>
      <c r="Z45" s="384">
        <f>COUNTIF(E10:AZ39,"ف")</f>
        <v>1</v>
      </c>
      <c r="AA45" s="385"/>
      <c r="AB45" s="384">
        <f>COUNTIF(E10:AZ39,"و")</f>
        <v>1</v>
      </c>
      <c r="AC45" s="385"/>
      <c r="AD45" s="384">
        <f>COUNTIF(E10:AZ39,"ر")</f>
        <v>1</v>
      </c>
      <c r="AE45" s="385"/>
      <c r="AF45" s="208"/>
      <c r="AG45" s="208"/>
    </row>
    <row r="46" spans="1:53">
      <c r="W46" s="208"/>
      <c r="X46" s="208"/>
      <c r="Y46" s="208"/>
      <c r="Z46" s="208"/>
      <c r="AA46" s="208"/>
      <c r="AB46" s="238"/>
      <c r="AC46" s="208"/>
      <c r="AD46" s="208"/>
      <c r="AE46" s="208"/>
      <c r="AF46" s="208"/>
      <c r="AG46" s="208"/>
      <c r="AU46" s="369"/>
      <c r="AV46" s="369"/>
      <c r="AW46" s="369"/>
      <c r="AX46" s="369"/>
      <c r="AY46" s="369"/>
      <c r="AZ46" s="369"/>
    </row>
    <row r="47" spans="1:53">
      <c r="P47" s="390" t="str">
        <f>INDEX("الحسم رقم"&amp;ROW($1:$99),W6,1)</f>
        <v>الحسم رقم30</v>
      </c>
      <c r="Q47" s="391"/>
      <c r="R47" s="233"/>
    </row>
    <row r="51" spans="1:53">
      <c r="A51"/>
      <c r="B51"/>
      <c r="C51" s="105"/>
      <c r="D51" s="208"/>
      <c r="E51" s="208"/>
      <c r="G51" s="208"/>
      <c r="H51" s="208"/>
      <c r="J51" s="208"/>
      <c r="K51" s="208"/>
      <c r="L51" s="208"/>
      <c r="M51" s="208"/>
      <c r="N51" s="208"/>
      <c r="O51" s="208"/>
      <c r="P51" s="208"/>
      <c r="Q51" s="208"/>
      <c r="R51" s="208"/>
      <c r="S51" s="208"/>
      <c r="T51" s="208"/>
      <c r="U51" s="208"/>
      <c r="V51" s="208"/>
      <c r="W51" s="208"/>
      <c r="X51" s="208"/>
      <c r="Y51" s="208"/>
      <c r="Z51" s="208"/>
      <c r="AA51" s="208"/>
      <c r="AB51" s="238"/>
      <c r="AC51" s="208"/>
      <c r="AD51" s="208"/>
      <c r="AE51" s="208"/>
      <c r="AF51" s="208"/>
      <c r="AG51" s="208"/>
      <c r="AH51" s="208"/>
      <c r="AI51" s="208"/>
      <c r="AJ51" s="208"/>
      <c r="AK51" s="208"/>
      <c r="AL51" s="208"/>
      <c r="AM51" s="208"/>
      <c r="AN51" s="208"/>
      <c r="AO51" s="208"/>
      <c r="AP51" s="208"/>
      <c r="AQ51" s="208"/>
      <c r="AR51" s="208"/>
      <c r="AS51" s="208"/>
      <c r="AT51" s="208"/>
      <c r="AU51" s="208"/>
      <c r="AV51" s="208"/>
      <c r="AW51" s="208"/>
      <c r="AX51" s="208"/>
      <c r="AY51" s="208"/>
      <c r="AZ51" s="208"/>
      <c r="BA51" s="208"/>
    </row>
    <row r="52" spans="1:53">
      <c r="A52"/>
      <c r="B52"/>
      <c r="C52" s="105"/>
      <c r="D52" s="208"/>
      <c r="E52" s="208"/>
      <c r="G52" s="208"/>
      <c r="H52" s="208"/>
      <c r="J52" s="208"/>
      <c r="K52" s="208"/>
      <c r="L52" s="208"/>
      <c r="M52" s="208"/>
      <c r="N52" s="208"/>
      <c r="O52" s="208"/>
      <c r="P52" s="208"/>
      <c r="Q52" s="208"/>
      <c r="R52" s="208"/>
      <c r="S52" s="208"/>
      <c r="T52" s="208"/>
      <c r="U52" s="208"/>
      <c r="V52" s="208"/>
      <c r="W52" s="208"/>
      <c r="X52" s="208"/>
      <c r="Y52" s="208"/>
      <c r="Z52" s="208"/>
      <c r="AA52" s="208"/>
      <c r="AB52" s="238"/>
      <c r="AC52" s="208"/>
      <c r="AD52" s="208"/>
      <c r="AE52" s="208"/>
      <c r="AF52" s="208"/>
      <c r="AG52" s="208"/>
      <c r="AH52" s="208"/>
      <c r="AI52" s="208"/>
      <c r="AJ52" s="208"/>
      <c r="AK52" s="208"/>
      <c r="AL52" s="208"/>
      <c r="AM52" s="208"/>
      <c r="AN52" s="208"/>
      <c r="AO52" s="208"/>
      <c r="AP52" s="208"/>
      <c r="AQ52" s="208"/>
      <c r="AR52" s="208"/>
      <c r="AS52" s="208"/>
      <c r="AT52" s="208"/>
      <c r="AU52" s="208"/>
      <c r="AV52" s="208"/>
      <c r="AW52" s="208"/>
      <c r="AX52" s="208"/>
      <c r="AY52" s="208"/>
      <c r="AZ52" s="208"/>
      <c r="BA52" s="208"/>
    </row>
    <row r="53" spans="1:53">
      <c r="A53"/>
      <c r="B53"/>
      <c r="C53" s="105"/>
      <c r="D53" s="208"/>
      <c r="E53" s="208"/>
      <c r="G53" s="208"/>
      <c r="H53" s="208"/>
      <c r="J53" s="208"/>
      <c r="K53" s="208"/>
      <c r="L53" s="208"/>
      <c r="M53" s="208"/>
      <c r="N53" s="208"/>
      <c r="O53" s="208"/>
      <c r="P53" s="208"/>
      <c r="Q53" s="208"/>
      <c r="R53" s="208"/>
      <c r="S53" s="208"/>
      <c r="T53" s="208"/>
      <c r="U53" s="208"/>
      <c r="V53" s="208"/>
      <c r="W53" s="208"/>
      <c r="X53" s="208"/>
      <c r="Y53" s="208"/>
      <c r="Z53" s="208"/>
      <c r="AA53" s="208"/>
      <c r="AB53" s="238"/>
      <c r="AC53" s="208"/>
      <c r="AD53" s="208"/>
      <c r="AE53" s="208"/>
      <c r="AF53" s="208"/>
      <c r="AG53" s="208"/>
      <c r="AH53" s="208"/>
      <c r="AI53" s="208"/>
      <c r="AJ53" s="208"/>
      <c r="AK53" s="208"/>
      <c r="AL53" s="208"/>
      <c r="AM53" s="208"/>
      <c r="AN53" s="208"/>
      <c r="AO53" s="208"/>
      <c r="AP53" s="208"/>
      <c r="AQ53" s="208"/>
      <c r="AR53" s="208"/>
      <c r="AS53" s="208"/>
      <c r="AT53" s="208"/>
      <c r="AU53" s="208"/>
      <c r="AV53" s="208"/>
      <c r="AW53" s="208"/>
      <c r="AX53" s="208"/>
      <c r="AY53" s="208"/>
      <c r="AZ53" s="208"/>
      <c r="BA53" s="208"/>
    </row>
    <row r="54" spans="1:53">
      <c r="A54"/>
      <c r="B54"/>
      <c r="C54" s="105"/>
      <c r="D54" s="208"/>
      <c r="E54" s="208"/>
      <c r="G54" s="208"/>
      <c r="H54" s="208"/>
      <c r="J54" s="208"/>
      <c r="K54" s="208"/>
      <c r="L54" s="208"/>
      <c r="M54" s="208"/>
      <c r="N54" s="208"/>
      <c r="O54" s="208"/>
      <c r="P54" s="208"/>
      <c r="Q54" s="208"/>
      <c r="R54" s="208"/>
      <c r="S54" s="208"/>
      <c r="T54" s="208"/>
      <c r="U54" s="208"/>
      <c r="V54" s="208"/>
      <c r="W54" s="208"/>
      <c r="X54" s="208"/>
      <c r="Y54" s="208"/>
      <c r="Z54" s="208"/>
      <c r="AA54" s="208"/>
      <c r="AB54" s="238"/>
      <c r="AC54" s="208"/>
      <c r="AD54" s="208"/>
      <c r="AE54" s="208"/>
      <c r="AF54" s="208"/>
      <c r="AG54" s="208"/>
      <c r="AH54" s="208"/>
      <c r="AI54" s="208"/>
      <c r="AJ54" s="208"/>
      <c r="AK54" s="208"/>
      <c r="AL54" s="208"/>
      <c r="AM54" s="208"/>
      <c r="AN54" s="208"/>
      <c r="AO54" s="208"/>
      <c r="AP54" s="208"/>
      <c r="AQ54" s="208"/>
      <c r="AR54" s="208"/>
      <c r="AS54" s="208"/>
      <c r="AT54" s="208"/>
      <c r="AU54" s="208"/>
      <c r="AV54" s="208"/>
      <c r="AW54" s="208"/>
      <c r="AX54" s="208"/>
      <c r="AY54" s="208"/>
      <c r="AZ54" s="208"/>
      <c r="BA54" s="208"/>
    </row>
    <row r="55" spans="1:53">
      <c r="A55"/>
      <c r="B55"/>
      <c r="C55" s="105"/>
      <c r="D55" s="208"/>
      <c r="E55" s="208"/>
      <c r="G55" s="208"/>
      <c r="H55" s="208"/>
      <c r="J55" s="208"/>
      <c r="K55" s="208"/>
      <c r="L55" s="208"/>
      <c r="M55" s="208"/>
      <c r="N55" s="208"/>
      <c r="O55" s="208"/>
      <c r="P55" s="208"/>
      <c r="Q55" s="208"/>
      <c r="R55" s="208"/>
      <c r="S55" s="208"/>
      <c r="T55" s="208"/>
      <c r="U55" s="208"/>
      <c r="V55" s="208"/>
      <c r="W55" s="208"/>
      <c r="X55" s="208"/>
      <c r="Y55" s="208"/>
      <c r="Z55" s="208"/>
      <c r="AA55" s="208"/>
      <c r="AB55" s="23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c r="BA55" s="208"/>
    </row>
    <row r="56" spans="1:53">
      <c r="A56"/>
      <c r="B56"/>
      <c r="C56" s="105"/>
      <c r="D56" s="208"/>
      <c r="E56" s="208"/>
      <c r="G56" s="208"/>
      <c r="H56" s="208"/>
      <c r="J56" s="208"/>
      <c r="K56" s="208"/>
      <c r="L56" s="208"/>
      <c r="M56" s="208"/>
      <c r="N56" s="208"/>
      <c r="O56" s="208"/>
      <c r="P56" s="208"/>
      <c r="Q56" s="208"/>
      <c r="R56" s="208"/>
      <c r="S56" s="208"/>
      <c r="T56" s="208"/>
      <c r="U56" s="208"/>
      <c r="V56" s="208"/>
      <c r="W56" s="208"/>
      <c r="X56" s="208"/>
      <c r="Y56" s="208"/>
      <c r="Z56" s="208"/>
      <c r="AA56" s="208"/>
      <c r="AB56" s="23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c r="BA56" s="208"/>
    </row>
    <row r="57" spans="1:53">
      <c r="A57"/>
      <c r="B57"/>
      <c r="C57" s="105"/>
      <c r="D57" s="208"/>
      <c r="E57" s="208"/>
      <c r="G57" s="208"/>
      <c r="H57" s="208"/>
      <c r="J57" s="208"/>
      <c r="K57" s="208"/>
      <c r="L57" s="208"/>
      <c r="M57" s="208"/>
      <c r="N57" s="208"/>
      <c r="O57" s="208"/>
      <c r="P57" s="208"/>
      <c r="Q57" s="208"/>
      <c r="R57" s="208"/>
      <c r="S57" s="208"/>
      <c r="T57" s="208"/>
      <c r="U57" s="208"/>
      <c r="V57" s="208"/>
      <c r="W57" s="208"/>
      <c r="X57" s="208"/>
      <c r="Y57" s="208"/>
      <c r="Z57" s="208"/>
      <c r="AA57" s="208"/>
      <c r="AB57" s="23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c r="BA57" s="208"/>
    </row>
    <row r="58" spans="1:53">
      <c r="A58"/>
      <c r="B58"/>
      <c r="C58" s="105"/>
      <c r="D58" s="208"/>
      <c r="E58" s="208"/>
      <c r="F58" s="208"/>
      <c r="G58" s="208"/>
      <c r="H58" s="208"/>
      <c r="J58" s="208"/>
      <c r="K58" s="208"/>
      <c r="L58" s="208"/>
      <c r="M58" s="208"/>
      <c r="N58" s="208"/>
      <c r="O58" s="208"/>
      <c r="P58" s="208"/>
      <c r="Q58" s="208"/>
      <c r="R58" s="208"/>
      <c r="S58" s="208"/>
      <c r="T58" s="208"/>
      <c r="U58" s="208"/>
      <c r="V58" s="208"/>
      <c r="W58" s="208"/>
      <c r="X58" s="208"/>
      <c r="Y58" s="208"/>
      <c r="Z58" s="208"/>
      <c r="AA58" s="208"/>
      <c r="AB58" s="23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c r="BA58" s="208"/>
    </row>
    <row r="59" spans="1:53">
      <c r="A59"/>
      <c r="B59"/>
      <c r="C59" s="105"/>
      <c r="D59" s="208"/>
      <c r="E59" s="208"/>
      <c r="F59" s="208"/>
      <c r="G59" s="208"/>
      <c r="H59" s="208"/>
      <c r="J59" s="208"/>
      <c r="K59" s="208"/>
      <c r="L59" s="208"/>
      <c r="M59" s="208"/>
      <c r="N59" s="208"/>
      <c r="O59" s="208"/>
      <c r="P59" s="208"/>
      <c r="Q59" s="208"/>
      <c r="R59" s="208"/>
      <c r="S59" s="208"/>
      <c r="T59" s="208"/>
      <c r="U59" s="208"/>
      <c r="V59" s="208"/>
      <c r="W59" s="208"/>
      <c r="X59" s="208"/>
      <c r="Y59" s="208"/>
      <c r="Z59" s="208"/>
      <c r="AA59" s="208"/>
      <c r="AB59" s="23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c r="BA59" s="208"/>
    </row>
    <row r="60" spans="1:53">
      <c r="A60"/>
      <c r="B60"/>
      <c r="C60" s="105"/>
      <c r="D60" s="208"/>
      <c r="E60" s="208"/>
      <c r="F60" s="208"/>
      <c r="G60" s="208"/>
      <c r="H60" s="208"/>
      <c r="J60" s="208"/>
      <c r="K60" s="208"/>
      <c r="L60" s="208"/>
      <c r="M60" s="208"/>
      <c r="N60" s="208"/>
      <c r="O60" s="208"/>
      <c r="P60" s="208"/>
      <c r="Q60" s="208"/>
      <c r="R60" s="208"/>
      <c r="S60" s="208"/>
      <c r="T60" s="208"/>
      <c r="U60" s="208"/>
      <c r="V60" s="208"/>
      <c r="W60" s="208"/>
      <c r="X60" s="208"/>
      <c r="Y60" s="208"/>
      <c r="Z60" s="208"/>
      <c r="AA60" s="208"/>
      <c r="AB60" s="23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row>
    <row r="61" spans="1:53">
      <c r="A61"/>
      <c r="B61"/>
      <c r="C61" s="105"/>
      <c r="D61" s="208"/>
      <c r="E61" s="208"/>
      <c r="F61" s="208"/>
      <c r="G61" s="208"/>
      <c r="H61" s="208"/>
      <c r="J61" s="208"/>
      <c r="K61" s="208"/>
      <c r="L61" s="208"/>
      <c r="M61" s="208"/>
      <c r="N61" s="208"/>
      <c r="O61" s="208"/>
      <c r="P61" s="208"/>
      <c r="Q61" s="208"/>
      <c r="R61" s="208"/>
      <c r="S61" s="208"/>
      <c r="T61" s="208"/>
      <c r="U61" s="208"/>
      <c r="V61" s="208"/>
      <c r="W61" s="208"/>
      <c r="X61" s="208"/>
      <c r="Y61" s="208"/>
      <c r="Z61" s="208"/>
      <c r="AA61" s="208"/>
      <c r="AB61" s="238"/>
      <c r="AC61" s="208"/>
      <c r="AD61" s="208"/>
      <c r="AE61" s="208"/>
      <c r="AF61" s="208"/>
      <c r="AG61" s="208"/>
      <c r="AH61" s="208"/>
      <c r="AI61" s="208"/>
      <c r="AJ61" s="208"/>
      <c r="AK61" s="208"/>
      <c r="AL61" s="208"/>
      <c r="AM61" s="208"/>
      <c r="AN61" s="208"/>
      <c r="AO61" s="208"/>
      <c r="AP61" s="208"/>
      <c r="AQ61" s="208"/>
      <c r="AR61" s="208"/>
      <c r="AS61" s="208"/>
      <c r="AT61" s="208"/>
      <c r="AU61" s="208"/>
      <c r="AV61" s="208"/>
      <c r="AW61" s="208"/>
      <c r="AX61" s="208"/>
      <c r="AY61" s="208"/>
      <c r="AZ61" s="208"/>
      <c r="BA61" s="208"/>
    </row>
    <row r="62" spans="1:53">
      <c r="A62"/>
      <c r="B62"/>
      <c r="C62" s="105"/>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3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c r="BA62" s="208"/>
    </row>
    <row r="63" spans="1:53">
      <c r="A63"/>
      <c r="B63"/>
      <c r="C63" s="105"/>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38"/>
      <c r="AC63" s="208"/>
      <c r="AD63" s="208"/>
      <c r="AE63" s="208"/>
      <c r="AF63" s="208"/>
      <c r="AG63" s="208"/>
      <c r="AH63" s="208"/>
      <c r="AI63" s="208"/>
      <c r="AJ63" s="208"/>
      <c r="AK63" s="208"/>
      <c r="AL63" s="208"/>
      <c r="AM63" s="208"/>
      <c r="AN63" s="208"/>
      <c r="AO63" s="208"/>
      <c r="AP63" s="208"/>
      <c r="AQ63" s="208"/>
      <c r="AR63" s="208"/>
      <c r="AS63" s="208"/>
      <c r="AT63" s="208"/>
      <c r="AU63" s="208"/>
      <c r="AV63" s="208"/>
      <c r="AW63" s="208"/>
      <c r="AX63" s="208"/>
      <c r="AY63" s="208"/>
      <c r="AZ63" s="208"/>
      <c r="BA63" s="208"/>
    </row>
    <row r="64" spans="1:53">
      <c r="A64"/>
      <c r="B64"/>
      <c r="C64" s="105"/>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38"/>
      <c r="AC64" s="208"/>
      <c r="AD64" s="208"/>
      <c r="AE64" s="208"/>
      <c r="AF64" s="208"/>
      <c r="AG64" s="208"/>
      <c r="AH64" s="208"/>
      <c r="AI64" s="208"/>
      <c r="AJ64" s="208"/>
      <c r="AK64" s="208"/>
      <c r="AL64" s="208"/>
      <c r="AM64" s="208"/>
      <c r="AN64" s="208"/>
      <c r="AO64" s="208"/>
      <c r="AP64" s="208"/>
      <c r="AQ64" s="208"/>
      <c r="AR64" s="208"/>
      <c r="AS64" s="208"/>
      <c r="AT64" s="208"/>
      <c r="AU64" s="208"/>
      <c r="AV64" s="208"/>
      <c r="AW64" s="208"/>
      <c r="AX64" s="208"/>
      <c r="AY64" s="208"/>
      <c r="AZ64" s="208"/>
      <c r="BA64" s="208"/>
    </row>
    <row r="65" spans="3:53" customFormat="1">
      <c r="C65" s="105"/>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38"/>
      <c r="AC65" s="208"/>
      <c r="AD65" s="208"/>
      <c r="AE65" s="208"/>
      <c r="AF65" s="208"/>
      <c r="AG65" s="208"/>
      <c r="AH65" s="208"/>
      <c r="AI65" s="208"/>
      <c r="AJ65" s="208"/>
      <c r="AK65" s="208"/>
      <c r="AL65" s="208"/>
      <c r="AM65" s="208"/>
      <c r="AN65" s="208"/>
      <c r="AO65" s="208"/>
      <c r="AP65" s="208"/>
      <c r="AQ65" s="208"/>
      <c r="AR65" s="208"/>
      <c r="AS65" s="208"/>
      <c r="AT65" s="208"/>
      <c r="AU65" s="208"/>
      <c r="AV65" s="208"/>
      <c r="AW65" s="208"/>
      <c r="AX65" s="208"/>
      <c r="AY65" s="208"/>
      <c r="AZ65" s="208"/>
      <c r="BA65" s="208"/>
    </row>
    <row r="66" spans="3:53" customFormat="1">
      <c r="C66" s="105"/>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38"/>
      <c r="AC66" s="208"/>
      <c r="AD66" s="208"/>
      <c r="AE66" s="208"/>
      <c r="AF66" s="208"/>
      <c r="AG66" s="208"/>
      <c r="AH66" s="208"/>
      <c r="AI66" s="208"/>
      <c r="AJ66" s="208"/>
      <c r="AK66" s="208"/>
      <c r="AL66" s="208"/>
      <c r="AM66" s="208"/>
      <c r="AN66" s="208"/>
      <c r="AO66" s="208"/>
      <c r="AP66" s="208"/>
      <c r="AQ66" s="208"/>
      <c r="AR66" s="208"/>
      <c r="AS66" s="208"/>
      <c r="AT66" s="208"/>
      <c r="AU66" s="208"/>
      <c r="AV66" s="208"/>
      <c r="AW66" s="208"/>
      <c r="AX66" s="208"/>
      <c r="AY66" s="208"/>
      <c r="AZ66" s="208"/>
      <c r="BA66" s="208"/>
    </row>
    <row r="67" spans="3:53" customFormat="1">
      <c r="C67" s="105"/>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38"/>
      <c r="AC67" s="208"/>
      <c r="AD67" s="208"/>
      <c r="AE67" s="208"/>
      <c r="AF67" s="208"/>
      <c r="AG67" s="208"/>
      <c r="AH67" s="208"/>
      <c r="AI67" s="208"/>
      <c r="AJ67" s="208"/>
      <c r="AK67" s="208"/>
      <c r="AL67" s="208"/>
      <c r="AM67" s="208"/>
      <c r="AN67" s="208"/>
      <c r="AO67" s="208"/>
      <c r="AP67" s="208"/>
      <c r="AQ67" s="208"/>
      <c r="AR67" s="208"/>
      <c r="AS67" s="208"/>
      <c r="AT67" s="208"/>
      <c r="AU67" s="208"/>
      <c r="AV67" s="208"/>
      <c r="AW67" s="208"/>
      <c r="AX67" s="208"/>
      <c r="AY67" s="208"/>
      <c r="AZ67" s="208"/>
      <c r="BA67" s="208"/>
    </row>
    <row r="68" spans="3:53" customFormat="1">
      <c r="C68" s="105"/>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3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c r="BA68" s="208"/>
    </row>
    <row r="69" spans="3:53" customFormat="1">
      <c r="C69" s="105"/>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38"/>
      <c r="AC69" s="208"/>
      <c r="AD69" s="208"/>
      <c r="AE69" s="208"/>
      <c r="AF69" s="208"/>
      <c r="AG69" s="208"/>
      <c r="AH69" s="208"/>
      <c r="AI69" s="208"/>
      <c r="AJ69" s="208"/>
      <c r="AK69" s="208"/>
      <c r="AL69" s="208"/>
      <c r="AM69" s="208"/>
      <c r="AN69" s="208"/>
      <c r="AO69" s="208"/>
      <c r="AP69" s="208"/>
      <c r="AQ69" s="208"/>
      <c r="AR69" s="208"/>
      <c r="AS69" s="208"/>
      <c r="AT69" s="208"/>
      <c r="AU69" s="208"/>
      <c r="AV69" s="208"/>
      <c r="AW69" s="208"/>
      <c r="AX69" s="208"/>
      <c r="AY69" s="208"/>
      <c r="AZ69" s="208"/>
      <c r="BA69" s="208"/>
    </row>
    <row r="70" spans="3:53" customFormat="1">
      <c r="C70" s="105"/>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38"/>
      <c r="AC70" s="208"/>
      <c r="AD70" s="208"/>
      <c r="AE70" s="208"/>
      <c r="AF70" s="208"/>
      <c r="AG70" s="208"/>
      <c r="AH70" s="208"/>
      <c r="AI70" s="208"/>
      <c r="AJ70" s="208"/>
      <c r="AK70" s="208"/>
      <c r="AL70" s="208"/>
      <c r="AM70" s="208"/>
      <c r="AN70" s="208"/>
      <c r="AO70" s="208"/>
      <c r="AP70" s="208"/>
      <c r="AQ70" s="208"/>
      <c r="AR70" s="208"/>
      <c r="AS70" s="208"/>
      <c r="AT70" s="208"/>
      <c r="AU70" s="208"/>
      <c r="AV70" s="208"/>
      <c r="AW70" s="208"/>
      <c r="AX70" s="208"/>
      <c r="AY70" s="208"/>
      <c r="AZ70" s="208"/>
      <c r="BA70" s="208"/>
    </row>
    <row r="71" spans="3:53" customFormat="1">
      <c r="C71" s="105"/>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38"/>
      <c r="AC71" s="208"/>
      <c r="AD71" s="208"/>
      <c r="AE71" s="208"/>
      <c r="AF71" s="208"/>
      <c r="AG71" s="208"/>
      <c r="AH71" s="208"/>
      <c r="AI71" s="208"/>
      <c r="AJ71" s="208"/>
      <c r="AK71" s="208"/>
      <c r="AL71" s="208"/>
      <c r="AM71" s="208"/>
      <c r="AN71" s="208"/>
      <c r="AO71" s="208"/>
      <c r="AP71" s="208"/>
      <c r="AQ71" s="208"/>
      <c r="AR71" s="208"/>
      <c r="AS71" s="208"/>
      <c r="AT71" s="208"/>
      <c r="AU71" s="208"/>
      <c r="AV71" s="208"/>
      <c r="AW71" s="208"/>
      <c r="AX71" s="208"/>
      <c r="AY71" s="208"/>
      <c r="AZ71" s="208"/>
      <c r="BA71" s="208"/>
    </row>
    <row r="72" spans="3:53" customFormat="1">
      <c r="C72" s="105"/>
      <c r="D72" s="208"/>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38"/>
      <c r="AC72" s="208"/>
      <c r="AD72" s="208"/>
      <c r="AE72" s="208"/>
      <c r="AF72" s="208"/>
      <c r="AG72" s="208"/>
      <c r="AH72" s="208"/>
      <c r="AI72" s="208"/>
      <c r="AJ72" s="208"/>
      <c r="AK72" s="208"/>
      <c r="AL72" s="208"/>
      <c r="AM72" s="208"/>
      <c r="AN72" s="208"/>
      <c r="AO72" s="208"/>
      <c r="AP72" s="208"/>
      <c r="AQ72" s="208"/>
      <c r="AR72" s="208"/>
      <c r="AS72" s="208"/>
      <c r="AT72" s="208"/>
      <c r="AU72" s="208"/>
      <c r="AV72" s="208"/>
      <c r="AW72" s="208"/>
      <c r="AX72" s="208"/>
      <c r="AY72" s="208"/>
      <c r="AZ72" s="208"/>
      <c r="BA72" s="208"/>
    </row>
    <row r="73" spans="3:53" customFormat="1">
      <c r="C73" s="105"/>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38"/>
      <c r="AC73" s="208"/>
      <c r="AD73" s="208"/>
      <c r="AE73" s="208"/>
      <c r="AF73" s="208"/>
      <c r="AG73" s="208"/>
      <c r="AH73" s="208"/>
      <c r="AI73" s="208"/>
      <c r="AJ73" s="208"/>
      <c r="AK73" s="208"/>
      <c r="AL73" s="208"/>
      <c r="AM73" s="208"/>
      <c r="AN73" s="208"/>
      <c r="AO73" s="208"/>
      <c r="AP73" s="208"/>
      <c r="AQ73" s="208"/>
      <c r="AR73" s="208"/>
      <c r="AS73" s="208"/>
      <c r="AT73" s="208"/>
      <c r="AU73" s="208"/>
      <c r="AV73" s="208"/>
      <c r="AW73" s="208"/>
      <c r="AX73" s="208"/>
      <c r="AY73" s="208"/>
      <c r="AZ73" s="208"/>
      <c r="BA73" s="208"/>
    </row>
    <row r="74" spans="3:53" customFormat="1">
      <c r="C74" s="105"/>
      <c r="D74" s="208"/>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38"/>
      <c r="AC74" s="208"/>
      <c r="AD74" s="208"/>
      <c r="AE74" s="208"/>
      <c r="AF74" s="208"/>
      <c r="AG74" s="208"/>
      <c r="AH74" s="208"/>
      <c r="AI74" s="208"/>
      <c r="AJ74" s="208"/>
      <c r="AK74" s="208"/>
      <c r="AL74" s="208"/>
      <c r="AM74" s="208"/>
      <c r="AN74" s="208"/>
      <c r="AO74" s="208"/>
      <c r="AP74" s="208"/>
      <c r="AQ74" s="208"/>
      <c r="AR74" s="208"/>
      <c r="AS74" s="208"/>
      <c r="AT74" s="208"/>
      <c r="AU74" s="208"/>
      <c r="AV74" s="208"/>
      <c r="AW74" s="208"/>
      <c r="AX74" s="208"/>
      <c r="AY74" s="208"/>
      <c r="AZ74" s="208"/>
      <c r="BA74" s="208"/>
    </row>
    <row r="75" spans="3:53" customFormat="1">
      <c r="C75" s="105"/>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38"/>
      <c r="AC75" s="208"/>
      <c r="AD75" s="208"/>
      <c r="AE75" s="208"/>
      <c r="AF75" s="208"/>
      <c r="AG75" s="208"/>
      <c r="AH75" s="208"/>
      <c r="AI75" s="208"/>
      <c r="AJ75" s="208"/>
      <c r="AK75" s="208"/>
      <c r="AL75" s="208"/>
      <c r="AM75" s="208"/>
      <c r="AN75" s="208"/>
      <c r="AO75" s="208"/>
      <c r="AP75" s="208"/>
      <c r="AQ75" s="208"/>
      <c r="AR75" s="208"/>
      <c r="AS75" s="208"/>
      <c r="AT75" s="208"/>
      <c r="AU75" s="208"/>
      <c r="AV75" s="208"/>
      <c r="AW75" s="208"/>
      <c r="AX75" s="208"/>
      <c r="AY75" s="208"/>
      <c r="AZ75" s="208"/>
      <c r="BA75" s="208"/>
    </row>
    <row r="76" spans="3:53" customFormat="1">
      <c r="C76" s="105"/>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38"/>
      <c r="AC76" s="208"/>
      <c r="AD76" s="208"/>
      <c r="AE76" s="208"/>
      <c r="AF76" s="208"/>
      <c r="AG76" s="208"/>
      <c r="AH76" s="208"/>
      <c r="AI76" s="208"/>
      <c r="AJ76" s="208"/>
      <c r="AK76" s="208"/>
      <c r="AL76" s="208"/>
      <c r="AM76" s="208"/>
      <c r="AN76" s="208"/>
      <c r="AO76" s="208"/>
      <c r="AP76" s="208"/>
      <c r="AQ76" s="208"/>
      <c r="AR76" s="208"/>
      <c r="AS76" s="208"/>
      <c r="AT76" s="208"/>
      <c r="AU76" s="208"/>
      <c r="AV76" s="208"/>
      <c r="AW76" s="208"/>
      <c r="AX76" s="208"/>
      <c r="AY76" s="208"/>
      <c r="AZ76" s="208"/>
      <c r="BA76" s="208"/>
    </row>
    <row r="77" spans="3:53" customFormat="1">
      <c r="C77" s="105"/>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38"/>
      <c r="AC77" s="208"/>
      <c r="AD77" s="208"/>
      <c r="AE77" s="208"/>
      <c r="AF77" s="208"/>
      <c r="AG77" s="208"/>
      <c r="AH77" s="208"/>
      <c r="AI77" s="208"/>
      <c r="AJ77" s="208"/>
      <c r="AK77" s="208"/>
      <c r="AL77" s="208"/>
      <c r="AM77" s="208"/>
      <c r="AN77" s="208"/>
      <c r="AO77" s="208"/>
      <c r="AP77" s="208"/>
      <c r="AQ77" s="208"/>
      <c r="AR77" s="208"/>
      <c r="AS77" s="208"/>
      <c r="AT77" s="208"/>
      <c r="AU77" s="208"/>
      <c r="AV77" s="208"/>
      <c r="AW77" s="208"/>
      <c r="AX77" s="208"/>
      <c r="AY77" s="208"/>
      <c r="AZ77" s="208"/>
      <c r="BA77" s="208"/>
    </row>
    <row r="78" spans="3:53" customFormat="1">
      <c r="C78" s="105"/>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38"/>
      <c r="AC78" s="208"/>
      <c r="AD78" s="208"/>
      <c r="AE78" s="208"/>
      <c r="AF78" s="208"/>
      <c r="AG78" s="208"/>
      <c r="AH78" s="208"/>
      <c r="AI78" s="208"/>
      <c r="AJ78" s="208"/>
      <c r="AK78" s="208"/>
      <c r="AL78" s="208"/>
      <c r="AM78" s="208"/>
      <c r="AN78" s="208"/>
      <c r="AO78" s="208"/>
      <c r="AP78" s="208"/>
      <c r="AQ78" s="208"/>
      <c r="AR78" s="208"/>
      <c r="AS78" s="208"/>
      <c r="AT78" s="208"/>
      <c r="AU78" s="208"/>
      <c r="AV78" s="208"/>
      <c r="AW78" s="208"/>
      <c r="AX78" s="208"/>
      <c r="AY78" s="208"/>
      <c r="AZ78" s="208"/>
      <c r="BA78" s="208"/>
    </row>
    <row r="79" spans="3:53" customFormat="1">
      <c r="C79" s="105"/>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38"/>
      <c r="AC79" s="208"/>
      <c r="AD79" s="208"/>
      <c r="AE79" s="208"/>
      <c r="AF79" s="208"/>
      <c r="AG79" s="208"/>
      <c r="AH79" s="208"/>
      <c r="AI79" s="208"/>
      <c r="AJ79" s="208"/>
      <c r="AK79" s="208"/>
      <c r="AL79" s="208"/>
      <c r="AM79" s="208"/>
      <c r="AN79" s="208"/>
      <c r="AO79" s="208"/>
      <c r="AP79" s="208"/>
      <c r="AQ79" s="208"/>
      <c r="AR79" s="208"/>
      <c r="AS79" s="208"/>
      <c r="AT79" s="208"/>
      <c r="AU79" s="208"/>
      <c r="AV79" s="208"/>
      <c r="AW79" s="208"/>
      <c r="AX79" s="208"/>
      <c r="AY79" s="208"/>
      <c r="AZ79" s="208"/>
      <c r="BA79" s="208"/>
    </row>
    <row r="80" spans="3:53" customFormat="1">
      <c r="C80" s="105"/>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38"/>
      <c r="AC80" s="208"/>
      <c r="AD80" s="208"/>
      <c r="AE80" s="208"/>
      <c r="AF80" s="208"/>
      <c r="AG80" s="208"/>
      <c r="AH80" s="208"/>
      <c r="AI80" s="208"/>
      <c r="AJ80" s="208"/>
      <c r="AK80" s="208"/>
      <c r="AL80" s="208"/>
      <c r="AM80" s="208"/>
      <c r="AN80" s="208"/>
      <c r="AO80" s="208"/>
      <c r="AP80" s="208"/>
      <c r="AQ80" s="208"/>
      <c r="AR80" s="208"/>
      <c r="AS80" s="208"/>
      <c r="AT80" s="208"/>
      <c r="AU80" s="208"/>
      <c r="AV80" s="208"/>
      <c r="AW80" s="208"/>
      <c r="AX80" s="208"/>
      <c r="AY80" s="208"/>
      <c r="AZ80" s="208"/>
      <c r="BA80" s="208"/>
    </row>
    <row r="81" spans="3:53" customFormat="1">
      <c r="C81" s="105"/>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3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c r="BA81" s="208"/>
    </row>
    <row r="82" spans="3:53" customFormat="1">
      <c r="C82" s="105"/>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38"/>
      <c r="AC82" s="208"/>
      <c r="AD82" s="208"/>
      <c r="AE82" s="208"/>
      <c r="AF82" s="208"/>
      <c r="AG82" s="208"/>
      <c r="AH82" s="208"/>
      <c r="AI82" s="208"/>
      <c r="AJ82" s="208"/>
      <c r="AK82" s="208"/>
      <c r="AL82" s="208"/>
      <c r="AM82" s="208"/>
      <c r="AN82" s="208"/>
      <c r="AO82" s="208"/>
      <c r="AP82" s="208"/>
      <c r="AQ82" s="208"/>
      <c r="AR82" s="208"/>
      <c r="AS82" s="208"/>
      <c r="AT82" s="208"/>
      <c r="AU82" s="208"/>
      <c r="AV82" s="208"/>
      <c r="AW82" s="208"/>
      <c r="AX82" s="208"/>
      <c r="AY82" s="208"/>
      <c r="AZ82" s="208"/>
      <c r="BA82" s="208"/>
    </row>
    <row r="83" spans="3:53" customFormat="1">
      <c r="C83" s="105"/>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38"/>
      <c r="AC83" s="208"/>
      <c r="AD83" s="208"/>
      <c r="AE83" s="208"/>
      <c r="AF83" s="208"/>
      <c r="AG83" s="208"/>
      <c r="AH83" s="208"/>
      <c r="AI83" s="208"/>
      <c r="AJ83" s="208"/>
      <c r="AK83" s="208"/>
      <c r="AL83" s="208"/>
      <c r="AM83" s="208"/>
      <c r="AN83" s="208"/>
      <c r="AO83" s="208"/>
      <c r="AP83" s="208"/>
      <c r="AQ83" s="208"/>
      <c r="AR83" s="208"/>
      <c r="AS83" s="208"/>
      <c r="AT83" s="208"/>
      <c r="AU83" s="208"/>
      <c r="AV83" s="208"/>
      <c r="AW83" s="208"/>
      <c r="AX83" s="208"/>
      <c r="AY83" s="208"/>
      <c r="AZ83" s="208"/>
      <c r="BA83" s="208"/>
    </row>
    <row r="84" spans="3:53" customFormat="1">
      <c r="C84" s="105"/>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38"/>
      <c r="AC84" s="208"/>
      <c r="AD84" s="208"/>
      <c r="AE84" s="208"/>
      <c r="AF84" s="208"/>
      <c r="AG84" s="208"/>
      <c r="AH84" s="208"/>
      <c r="AI84" s="208"/>
      <c r="AJ84" s="208"/>
      <c r="AK84" s="208"/>
      <c r="AL84" s="208"/>
      <c r="AM84" s="208"/>
      <c r="AN84" s="208"/>
      <c r="AO84" s="208"/>
      <c r="AP84" s="208"/>
      <c r="AQ84" s="208"/>
      <c r="AR84" s="208"/>
      <c r="AS84" s="208"/>
      <c r="AT84" s="208"/>
      <c r="AU84" s="208"/>
      <c r="AV84" s="208"/>
      <c r="AW84" s="208"/>
      <c r="AX84" s="208"/>
      <c r="AY84" s="208"/>
      <c r="AZ84" s="208"/>
      <c r="BA84" s="208"/>
    </row>
    <row r="85" spans="3:53" customFormat="1">
      <c r="C85" s="105"/>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3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c r="BA85" s="208"/>
    </row>
    <row r="86" spans="3:53" customFormat="1">
      <c r="C86" s="105"/>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38"/>
      <c r="AC86" s="208"/>
      <c r="AD86" s="208"/>
      <c r="AE86" s="208"/>
      <c r="AF86" s="208"/>
      <c r="AG86" s="208"/>
      <c r="AH86" s="208"/>
      <c r="AI86" s="208"/>
      <c r="AJ86" s="208"/>
      <c r="AK86" s="208"/>
      <c r="AL86" s="208"/>
      <c r="AM86" s="208"/>
      <c r="AN86" s="208"/>
      <c r="AO86" s="208"/>
      <c r="AP86" s="208"/>
      <c r="AQ86" s="208"/>
      <c r="AR86" s="208"/>
      <c r="AS86" s="208"/>
      <c r="AT86" s="208"/>
      <c r="AU86" s="208"/>
      <c r="AV86" s="208"/>
      <c r="AW86" s="208"/>
      <c r="AX86" s="208"/>
      <c r="AY86" s="208"/>
      <c r="AZ86" s="208"/>
      <c r="BA86" s="208"/>
    </row>
    <row r="87" spans="3:53" customFormat="1">
      <c r="C87" s="105"/>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3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c r="BA87" s="208"/>
    </row>
    <row r="88" spans="3:53" customFormat="1">
      <c r="C88" s="105"/>
      <c r="D88" s="20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38"/>
      <c r="AC88" s="208"/>
      <c r="AD88" s="208"/>
      <c r="AE88" s="208"/>
      <c r="AF88" s="208"/>
      <c r="AG88" s="208"/>
      <c r="AH88" s="208"/>
      <c r="AI88" s="208"/>
      <c r="AJ88" s="208"/>
      <c r="AK88" s="208"/>
      <c r="AL88" s="208"/>
      <c r="AM88" s="208"/>
      <c r="AN88" s="208"/>
      <c r="AO88" s="208"/>
      <c r="AP88" s="208"/>
      <c r="AQ88" s="208"/>
      <c r="AR88" s="208"/>
      <c r="AS88" s="208"/>
      <c r="AT88" s="208"/>
      <c r="AU88" s="208"/>
      <c r="AV88" s="208"/>
      <c r="AW88" s="208"/>
      <c r="AX88" s="208"/>
      <c r="AY88" s="208"/>
      <c r="AZ88" s="208"/>
      <c r="BA88" s="208"/>
    </row>
    <row r="89" spans="3:53" customFormat="1">
      <c r="C89" s="105"/>
      <c r="D89" s="20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38"/>
      <c r="AC89" s="208"/>
      <c r="AD89" s="208"/>
      <c r="AE89" s="208"/>
      <c r="AF89" s="208"/>
      <c r="AG89" s="208"/>
      <c r="AH89" s="208"/>
      <c r="AI89" s="208"/>
      <c r="AJ89" s="208"/>
      <c r="AK89" s="208"/>
      <c r="AL89" s="208"/>
      <c r="AM89" s="208"/>
      <c r="AN89" s="208"/>
      <c r="AO89" s="208"/>
      <c r="AP89" s="208"/>
      <c r="AQ89" s="208"/>
      <c r="AR89" s="208"/>
      <c r="AS89" s="208"/>
      <c r="AT89" s="208"/>
      <c r="AU89" s="208"/>
      <c r="AV89" s="208"/>
      <c r="AW89" s="208"/>
      <c r="AX89" s="208"/>
      <c r="AY89" s="208"/>
      <c r="AZ89" s="208"/>
      <c r="BA89" s="208"/>
    </row>
    <row r="90" spans="3:53" customFormat="1">
      <c r="C90" s="105"/>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3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c r="BA90" s="208"/>
    </row>
    <row r="91" spans="3:53" customFormat="1">
      <c r="C91" s="105"/>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38"/>
      <c r="AC91" s="208"/>
      <c r="AD91" s="208"/>
      <c r="AE91" s="208"/>
      <c r="AF91" s="208"/>
      <c r="AG91" s="208"/>
      <c r="AH91" s="208"/>
      <c r="AI91" s="208"/>
      <c r="AJ91" s="208"/>
      <c r="AK91" s="208"/>
      <c r="AL91" s="208"/>
      <c r="AM91" s="208"/>
      <c r="AN91" s="208"/>
      <c r="AO91" s="208"/>
      <c r="AP91" s="208"/>
      <c r="AQ91" s="208"/>
      <c r="AR91" s="208"/>
      <c r="AS91" s="208"/>
      <c r="AT91" s="208"/>
      <c r="AU91" s="208"/>
      <c r="AV91" s="208"/>
      <c r="AW91" s="208"/>
      <c r="AX91" s="208"/>
      <c r="AY91" s="208"/>
      <c r="AZ91" s="208"/>
      <c r="BA91" s="208"/>
    </row>
    <row r="92" spans="3:53" customFormat="1">
      <c r="C92" s="105"/>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38"/>
      <c r="AC92" s="208"/>
      <c r="AD92" s="208"/>
      <c r="AE92" s="208"/>
      <c r="AF92" s="208"/>
      <c r="AG92" s="208"/>
      <c r="AH92" s="208"/>
      <c r="AI92" s="208"/>
      <c r="AJ92" s="208"/>
      <c r="AK92" s="208"/>
      <c r="AL92" s="208"/>
      <c r="AM92" s="208"/>
      <c r="AN92" s="208"/>
      <c r="AO92" s="208"/>
      <c r="AP92" s="208"/>
      <c r="AQ92" s="208"/>
      <c r="AR92" s="208"/>
      <c r="AS92" s="208"/>
      <c r="AT92" s="208"/>
      <c r="AU92" s="208"/>
      <c r="AV92" s="208"/>
      <c r="AW92" s="208"/>
      <c r="AX92" s="208"/>
      <c r="AY92" s="208"/>
      <c r="AZ92" s="208"/>
      <c r="BA92" s="208"/>
    </row>
    <row r="93" spans="3:53" customFormat="1">
      <c r="C93" s="105"/>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38"/>
      <c r="AC93" s="208"/>
      <c r="AD93" s="208"/>
      <c r="AE93" s="208"/>
      <c r="AF93" s="208"/>
      <c r="AG93" s="208"/>
      <c r="AH93" s="208"/>
      <c r="AI93" s="208"/>
      <c r="AJ93" s="208"/>
      <c r="AK93" s="208"/>
      <c r="AL93" s="208"/>
      <c r="AM93" s="208"/>
      <c r="AN93" s="208"/>
      <c r="AO93" s="208"/>
      <c r="AP93" s="208"/>
      <c r="AQ93" s="208"/>
      <c r="AR93" s="208"/>
      <c r="AS93" s="208"/>
      <c r="AT93" s="208"/>
      <c r="AU93" s="208"/>
      <c r="AV93" s="208"/>
      <c r="AW93" s="208"/>
      <c r="AX93" s="208"/>
      <c r="AY93" s="208"/>
      <c r="AZ93" s="208"/>
      <c r="BA93" s="208"/>
    </row>
  </sheetData>
  <mergeCells count="56">
    <mergeCell ref="P47:Q47"/>
    <mergeCell ref="B20:C20"/>
    <mergeCell ref="D42:E42"/>
    <mergeCell ref="AU46:AZ46"/>
    <mergeCell ref="S7:U7"/>
    <mergeCell ref="W7:Y7"/>
    <mergeCell ref="AA7:AB7"/>
    <mergeCell ref="AD7:AH7"/>
    <mergeCell ref="D40:E40"/>
    <mergeCell ref="D41:E41"/>
    <mergeCell ref="J44:K44"/>
    <mergeCell ref="L44:M44"/>
    <mergeCell ref="N44:O44"/>
    <mergeCell ref="P44:Q44"/>
    <mergeCell ref="R44:S44"/>
    <mergeCell ref="AB44:AC44"/>
    <mergeCell ref="AP5:AS5"/>
    <mergeCell ref="AW5:AX5"/>
    <mergeCell ref="H6:I6"/>
    <mergeCell ref="J6:K6"/>
    <mergeCell ref="M6:Q6"/>
    <mergeCell ref="W6:Y6"/>
    <mergeCell ref="Z6:AC6"/>
    <mergeCell ref="AD6:AH6"/>
    <mergeCell ref="AD5:AH5"/>
    <mergeCell ref="Q3:Z3"/>
    <mergeCell ref="AH3:AZ3"/>
    <mergeCell ref="E4:F4"/>
    <mergeCell ref="H4:Q4"/>
    <mergeCell ref="R4:V4"/>
    <mergeCell ref="X4:AC4"/>
    <mergeCell ref="AD4:AH4"/>
    <mergeCell ref="AJ4:AN4"/>
    <mergeCell ref="AP4:AS4"/>
    <mergeCell ref="AT4:AX4"/>
    <mergeCell ref="E5:F5"/>
    <mergeCell ref="H5:J5"/>
    <mergeCell ref="K5:L5"/>
    <mergeCell ref="W5:Y5"/>
    <mergeCell ref="Z5:AC5"/>
    <mergeCell ref="AD44:AE44"/>
    <mergeCell ref="J45:K45"/>
    <mergeCell ref="L45:M45"/>
    <mergeCell ref="N45:O45"/>
    <mergeCell ref="P45:Q45"/>
    <mergeCell ref="R45:S45"/>
    <mergeCell ref="T45:U45"/>
    <mergeCell ref="V45:W45"/>
    <mergeCell ref="X45:Y45"/>
    <mergeCell ref="Z45:AA45"/>
    <mergeCell ref="AB45:AC45"/>
    <mergeCell ref="AD45:AE45"/>
    <mergeCell ref="T44:U44"/>
    <mergeCell ref="V44:W44"/>
    <mergeCell ref="X44:Y44"/>
    <mergeCell ref="Z44:AA44"/>
  </mergeCells>
  <conditionalFormatting sqref="AZ10:AZ40 AJ10:AJ40 AV10:AV40 H10:H40 AN10:AN40 AR10:AR40 P10:P40 X10:X40 L10:L40 AF10:AF40 T10:T40 AB10:AB40">
    <cfRule type="cellIs" dxfId="95" priority="352" stopIfTrue="1" operator="greaterThanOrEqual">
      <formula>1</formula>
    </cfRule>
  </conditionalFormatting>
  <conditionalFormatting sqref="R14:S14 F24:G24">
    <cfRule type="cellIs" priority="351" stopIfTrue="1" operator="greaterThanOrEqual">
      <formula>1</formula>
    </cfRule>
  </conditionalFormatting>
  <conditionalFormatting sqref="AG47">
    <cfRule type="cellIs" dxfId="94" priority="350" stopIfTrue="1" operator="greaterThanOrEqual">
      <formula>1</formula>
    </cfRule>
  </conditionalFormatting>
  <conditionalFormatting sqref="R16:S21 V10:W39 R29:S29 AD21:AE21 F10:G39">
    <cfRule type="cellIs" dxfId="93" priority="348" operator="lessThan">
      <formula>61</formula>
    </cfRule>
    <cfRule type="cellIs" dxfId="92" priority="349" stopIfTrue="1" operator="greaterThan">
      <formula>1</formula>
    </cfRule>
  </conditionalFormatting>
  <conditionalFormatting sqref="AH10:AI39 AT10:AU39 N10:O39 J10:K39 AL10:AM39 AP10:AQ39 V10:W39 AX10:AY39 F10:G39 Z10:AA38 AD10:AE39 R10:S39">
    <cfRule type="cellIs" dxfId="91" priority="347" stopIfTrue="1" operator="lessThan">
      <formula>420</formula>
    </cfRule>
  </conditionalFormatting>
  <conditionalFormatting sqref="T27">
    <cfRule type="containsText" dxfId="90" priority="345" operator="containsText" text="حسم  8">
      <formula>NOT(ISERROR(SEARCH("حسم  8",T27)))</formula>
    </cfRule>
    <cfRule type="iconSet" priority="346">
      <iconSet iconSet="4RedToBlack">
        <cfvo type="percent" val="0"/>
        <cfvo type="percent" val="25"/>
        <cfvo type="percent" val="50"/>
        <cfvo type="percent" val="75"/>
      </iconSet>
    </cfRule>
  </conditionalFormatting>
  <conditionalFormatting sqref="T29">
    <cfRule type="iconSet" priority="344">
      <iconSet iconSet="4RedToBlack">
        <cfvo type="percent" val="0"/>
        <cfvo type="percent" val="25"/>
        <cfvo type="percent" val="50"/>
        <cfvo type="percent" val="75"/>
      </iconSet>
    </cfRule>
  </conditionalFormatting>
  <conditionalFormatting sqref="T15:T25">
    <cfRule type="iconSet" priority="343">
      <iconSet iconSet="4RedToBlack">
        <cfvo type="percent" val="0"/>
        <cfvo type="percent" val="25"/>
        <cfvo type="percent" val="50"/>
        <cfvo type="percent" val="75"/>
      </iconSet>
    </cfRule>
  </conditionalFormatting>
  <conditionalFormatting sqref="H10:H39">
    <cfRule type="iconSet" priority="342">
      <iconSet iconSet="4RedToBlack">
        <cfvo type="percent" val="0"/>
        <cfvo type="percent" val="25"/>
        <cfvo type="percent" val="50"/>
        <cfvo type="percent" val="75"/>
      </iconSet>
    </cfRule>
  </conditionalFormatting>
  <conditionalFormatting sqref="L10:L39">
    <cfRule type="iconSet" priority="341">
      <iconSet iconSet="4RedToBlack">
        <cfvo type="percent" val="0"/>
        <cfvo type="percent" val="25"/>
        <cfvo type="percent" val="50"/>
        <cfvo type="percent" val="75"/>
      </iconSet>
    </cfRule>
  </conditionalFormatting>
  <conditionalFormatting sqref="P10:P39">
    <cfRule type="iconSet" priority="340">
      <iconSet iconSet="4RedToBlack">
        <cfvo type="percent" val="0"/>
        <cfvo type="percent" val="25"/>
        <cfvo type="percent" val="50"/>
        <cfvo type="percent" val="75"/>
      </iconSet>
    </cfRule>
  </conditionalFormatting>
  <conditionalFormatting sqref="T10:T39">
    <cfRule type="iconSet" priority="339">
      <iconSet iconSet="4RedToBlack">
        <cfvo type="percent" val="0"/>
        <cfvo type="percent" val="25"/>
        <cfvo type="percent" val="50"/>
        <cfvo type="percent" val="75"/>
      </iconSet>
    </cfRule>
  </conditionalFormatting>
  <conditionalFormatting sqref="X10:X39">
    <cfRule type="iconSet" priority="338">
      <iconSet iconSet="4RedToBlack">
        <cfvo type="percent" val="0"/>
        <cfvo type="percent" val="25"/>
        <cfvo type="percent" val="50"/>
        <cfvo type="percent" val="75"/>
      </iconSet>
    </cfRule>
  </conditionalFormatting>
  <conditionalFormatting sqref="AB10:AB39">
    <cfRule type="iconSet" priority="337">
      <iconSet iconSet="4RedToBlack">
        <cfvo type="percent" val="0"/>
        <cfvo type="percent" val="25"/>
        <cfvo type="percent" val="50"/>
        <cfvo type="percent" val="75"/>
      </iconSet>
    </cfRule>
  </conditionalFormatting>
  <conditionalFormatting sqref="AF10:AF39">
    <cfRule type="iconSet" priority="336">
      <iconSet iconSet="4RedToBlack">
        <cfvo type="percent" val="0"/>
        <cfvo type="percent" val="25"/>
        <cfvo type="percent" val="50"/>
        <cfvo type="percent" val="75"/>
      </iconSet>
    </cfRule>
  </conditionalFormatting>
  <conditionalFormatting sqref="AJ10:AJ39">
    <cfRule type="iconSet" priority="335">
      <iconSet iconSet="4RedToBlack">
        <cfvo type="percent" val="0"/>
        <cfvo type="percent" val="25"/>
        <cfvo type="percent" val="50"/>
        <cfvo type="percent" val="75"/>
      </iconSet>
    </cfRule>
  </conditionalFormatting>
  <conditionalFormatting sqref="AN10:AN39">
    <cfRule type="iconSet" priority="334">
      <iconSet iconSet="4RedToBlack">
        <cfvo type="percent" val="0"/>
        <cfvo type="percent" val="25"/>
        <cfvo type="percent" val="50"/>
        <cfvo type="percent" val="75"/>
      </iconSet>
    </cfRule>
  </conditionalFormatting>
  <conditionalFormatting sqref="AR10:AR39">
    <cfRule type="iconSet" priority="333">
      <iconSet iconSet="4RedToBlack">
        <cfvo type="percent" val="0"/>
        <cfvo type="percent" val="25"/>
        <cfvo type="percent" val="50"/>
        <cfvo type="percent" val="75"/>
      </iconSet>
    </cfRule>
  </conditionalFormatting>
  <conditionalFormatting sqref="AV10:AV39">
    <cfRule type="iconSet" priority="332">
      <iconSet iconSet="4RedToBlack">
        <cfvo type="percent" val="0"/>
        <cfvo type="percent" val="25"/>
        <cfvo type="percent" val="50"/>
        <cfvo type="percent" val="75"/>
      </iconSet>
    </cfRule>
  </conditionalFormatting>
  <conditionalFormatting sqref="AZ10:AZ39">
    <cfRule type="iconSet" priority="331">
      <iconSet iconSet="4RedToBlack">
        <cfvo type="percent" val="0"/>
        <cfvo type="percent" val="25"/>
        <cfvo type="percent" val="50"/>
        <cfvo type="percent" val="75"/>
      </iconSet>
    </cfRule>
  </conditionalFormatting>
  <conditionalFormatting sqref="L10:L39">
    <cfRule type="iconSet" priority="330">
      <iconSet iconSet="4TrafficLights">
        <cfvo type="percent" val="0"/>
        <cfvo type="percent" val="25"/>
        <cfvo type="percent" val="50"/>
        <cfvo type="percent" val="75"/>
      </iconSet>
    </cfRule>
  </conditionalFormatting>
  <conditionalFormatting sqref="L16">
    <cfRule type="iconSet" priority="329">
      <iconSet iconSet="5Quarters">
        <cfvo type="percent" val="0"/>
        <cfvo type="percent" val="20"/>
        <cfvo type="percent" val="40"/>
        <cfvo type="percent" val="60"/>
        <cfvo type="percent" val="80"/>
      </iconSet>
    </cfRule>
  </conditionalFormatting>
  <conditionalFormatting sqref="L10:L39">
    <cfRule type="iconSet" priority="328">
      <iconSet iconSet="5Quarters">
        <cfvo type="percent" val="0"/>
        <cfvo type="percent" val="20"/>
        <cfvo type="percent" val="40"/>
        <cfvo type="percent" val="60"/>
        <cfvo type="percent" val="80"/>
      </iconSet>
    </cfRule>
  </conditionalFormatting>
  <conditionalFormatting sqref="H10:H39">
    <cfRule type="iconSet" priority="327">
      <iconSet iconSet="4TrafficLights">
        <cfvo type="percent" val="0"/>
        <cfvo type="percent" val="25"/>
        <cfvo type="percent" val="50"/>
        <cfvo type="percent" val="75"/>
      </iconSet>
    </cfRule>
  </conditionalFormatting>
  <conditionalFormatting sqref="H10:H39">
    <cfRule type="iconSet" priority="326">
      <iconSet iconSet="5Quarters">
        <cfvo type="percent" val="0"/>
        <cfvo type="percent" val="20"/>
        <cfvo type="percent" val="40"/>
        <cfvo type="percent" val="60"/>
        <cfvo type="percent" val="80"/>
      </iconSet>
    </cfRule>
  </conditionalFormatting>
  <conditionalFormatting sqref="P10:P24">
    <cfRule type="iconSet" priority="325">
      <iconSet iconSet="4TrafficLights">
        <cfvo type="percent" val="0"/>
        <cfvo type="percent" val="25"/>
        <cfvo type="percent" val="50"/>
        <cfvo type="percent" val="75"/>
      </iconSet>
    </cfRule>
  </conditionalFormatting>
  <conditionalFormatting sqref="P16">
    <cfRule type="iconSet" priority="324">
      <iconSet iconSet="5Quarters">
        <cfvo type="percent" val="0"/>
        <cfvo type="percent" val="20"/>
        <cfvo type="percent" val="40"/>
        <cfvo type="percent" val="60"/>
        <cfvo type="percent" val="80"/>
      </iconSet>
    </cfRule>
  </conditionalFormatting>
  <conditionalFormatting sqref="P10:P24">
    <cfRule type="iconSet" priority="323">
      <iconSet iconSet="5Quarters">
        <cfvo type="percent" val="0"/>
        <cfvo type="percent" val="20"/>
        <cfvo type="percent" val="40"/>
        <cfvo type="percent" val="60"/>
        <cfvo type="percent" val="80"/>
      </iconSet>
    </cfRule>
  </conditionalFormatting>
  <conditionalFormatting sqref="P10:P39">
    <cfRule type="iconSet" priority="322">
      <iconSet iconSet="4TrafficLights">
        <cfvo type="percent" val="0"/>
        <cfvo type="percent" val="25"/>
        <cfvo type="percent" val="50"/>
        <cfvo type="percent" val="75"/>
      </iconSet>
    </cfRule>
  </conditionalFormatting>
  <conditionalFormatting sqref="P10:P39">
    <cfRule type="iconSet" priority="321">
      <iconSet iconSet="5Quarters">
        <cfvo type="percent" val="0"/>
        <cfvo type="percent" val="20"/>
        <cfvo type="percent" val="40"/>
        <cfvo type="percent" val="60"/>
        <cfvo type="percent" val="80"/>
      </iconSet>
    </cfRule>
  </conditionalFormatting>
  <conditionalFormatting sqref="T10:T25">
    <cfRule type="iconSet" priority="320">
      <iconSet iconSet="4TrafficLights">
        <cfvo type="percent" val="0"/>
        <cfvo type="percent" val="25"/>
        <cfvo type="percent" val="50"/>
        <cfvo type="percent" val="75"/>
      </iconSet>
    </cfRule>
  </conditionalFormatting>
  <conditionalFormatting sqref="T16">
    <cfRule type="iconSet" priority="319">
      <iconSet iconSet="5Quarters">
        <cfvo type="percent" val="0"/>
        <cfvo type="percent" val="20"/>
        <cfvo type="percent" val="40"/>
        <cfvo type="percent" val="60"/>
        <cfvo type="percent" val="80"/>
      </iconSet>
    </cfRule>
  </conditionalFormatting>
  <conditionalFormatting sqref="T10:T25">
    <cfRule type="iconSet" priority="318">
      <iconSet iconSet="5Quarters">
        <cfvo type="percent" val="0"/>
        <cfvo type="percent" val="20"/>
        <cfvo type="percent" val="40"/>
        <cfvo type="percent" val="60"/>
        <cfvo type="percent" val="80"/>
      </iconSet>
    </cfRule>
  </conditionalFormatting>
  <conditionalFormatting sqref="T10:T39">
    <cfRule type="iconSet" priority="317">
      <iconSet iconSet="4TrafficLights">
        <cfvo type="percent" val="0"/>
        <cfvo type="percent" val="25"/>
        <cfvo type="percent" val="50"/>
        <cfvo type="percent" val="75"/>
      </iconSet>
    </cfRule>
  </conditionalFormatting>
  <conditionalFormatting sqref="T10:T39">
    <cfRule type="iconSet" priority="316">
      <iconSet iconSet="5Quarters">
        <cfvo type="percent" val="0"/>
        <cfvo type="percent" val="20"/>
        <cfvo type="percent" val="40"/>
        <cfvo type="percent" val="60"/>
        <cfvo type="percent" val="80"/>
      </iconSet>
    </cfRule>
  </conditionalFormatting>
  <conditionalFormatting sqref="X27">
    <cfRule type="iconSet" priority="315">
      <iconSet iconSet="4RedToBlack">
        <cfvo type="percent" val="0"/>
        <cfvo type="percent" val="25"/>
        <cfvo type="percent" val="50"/>
        <cfvo type="percent" val="75"/>
      </iconSet>
    </cfRule>
  </conditionalFormatting>
  <conditionalFormatting sqref="X29">
    <cfRule type="iconSet" priority="314">
      <iconSet iconSet="4RedToBlack">
        <cfvo type="percent" val="0"/>
        <cfvo type="percent" val="25"/>
        <cfvo type="percent" val="50"/>
        <cfvo type="percent" val="75"/>
      </iconSet>
    </cfRule>
  </conditionalFormatting>
  <conditionalFormatting sqref="X15:X21">
    <cfRule type="iconSet" priority="313">
      <iconSet iconSet="4RedToBlack">
        <cfvo type="percent" val="0"/>
        <cfvo type="percent" val="25"/>
        <cfvo type="percent" val="50"/>
        <cfvo type="percent" val="75"/>
      </iconSet>
    </cfRule>
  </conditionalFormatting>
  <conditionalFormatting sqref="X10:X25">
    <cfRule type="iconSet" priority="312">
      <iconSet iconSet="4TrafficLights">
        <cfvo type="percent" val="0"/>
        <cfvo type="percent" val="25"/>
        <cfvo type="percent" val="50"/>
        <cfvo type="percent" val="75"/>
      </iconSet>
    </cfRule>
  </conditionalFormatting>
  <conditionalFormatting sqref="X16">
    <cfRule type="iconSet" priority="311">
      <iconSet iconSet="5Quarters">
        <cfvo type="percent" val="0"/>
        <cfvo type="percent" val="20"/>
        <cfvo type="percent" val="40"/>
        <cfvo type="percent" val="60"/>
        <cfvo type="percent" val="80"/>
      </iconSet>
    </cfRule>
  </conditionalFormatting>
  <conditionalFormatting sqref="X10:X25">
    <cfRule type="iconSet" priority="310">
      <iconSet iconSet="5Quarters">
        <cfvo type="percent" val="0"/>
        <cfvo type="percent" val="20"/>
        <cfvo type="percent" val="40"/>
        <cfvo type="percent" val="60"/>
        <cfvo type="percent" val="80"/>
      </iconSet>
    </cfRule>
  </conditionalFormatting>
  <conditionalFormatting sqref="X10:X39">
    <cfRule type="iconSet" priority="309">
      <iconSet iconSet="4TrafficLights">
        <cfvo type="percent" val="0"/>
        <cfvo type="percent" val="25"/>
        <cfvo type="percent" val="50"/>
        <cfvo type="percent" val="75"/>
      </iconSet>
    </cfRule>
  </conditionalFormatting>
  <conditionalFormatting sqref="X10:X39">
    <cfRule type="iconSet" priority="308">
      <iconSet iconSet="5Quarters">
        <cfvo type="percent" val="0"/>
        <cfvo type="percent" val="20"/>
        <cfvo type="percent" val="40"/>
        <cfvo type="percent" val="60"/>
        <cfvo type="percent" val="80"/>
      </iconSet>
    </cfRule>
  </conditionalFormatting>
  <conditionalFormatting sqref="AB27">
    <cfRule type="iconSet" priority="307">
      <iconSet iconSet="4RedToBlack">
        <cfvo type="percent" val="0"/>
        <cfvo type="percent" val="25"/>
        <cfvo type="percent" val="50"/>
        <cfvo type="percent" val="75"/>
      </iconSet>
    </cfRule>
  </conditionalFormatting>
  <conditionalFormatting sqref="AB29">
    <cfRule type="iconSet" priority="306">
      <iconSet iconSet="4RedToBlack">
        <cfvo type="percent" val="0"/>
        <cfvo type="percent" val="25"/>
        <cfvo type="percent" val="50"/>
        <cfvo type="percent" val="75"/>
      </iconSet>
    </cfRule>
  </conditionalFormatting>
  <conditionalFormatting sqref="AB15:AB21">
    <cfRule type="iconSet" priority="305">
      <iconSet iconSet="4RedToBlack">
        <cfvo type="percent" val="0"/>
        <cfvo type="percent" val="25"/>
        <cfvo type="percent" val="50"/>
        <cfvo type="percent" val="75"/>
      </iconSet>
    </cfRule>
  </conditionalFormatting>
  <conditionalFormatting sqref="AB10:AB24">
    <cfRule type="iconSet" priority="304">
      <iconSet iconSet="4TrafficLights">
        <cfvo type="percent" val="0"/>
        <cfvo type="percent" val="25"/>
        <cfvo type="percent" val="50"/>
        <cfvo type="percent" val="75"/>
      </iconSet>
    </cfRule>
  </conditionalFormatting>
  <conditionalFormatting sqref="AB16">
    <cfRule type="iconSet" priority="303">
      <iconSet iconSet="5Quarters">
        <cfvo type="percent" val="0"/>
        <cfvo type="percent" val="20"/>
        <cfvo type="percent" val="40"/>
        <cfvo type="percent" val="60"/>
        <cfvo type="percent" val="80"/>
      </iconSet>
    </cfRule>
  </conditionalFormatting>
  <conditionalFormatting sqref="AB10:AB24">
    <cfRule type="iconSet" priority="302">
      <iconSet iconSet="5Quarters">
        <cfvo type="percent" val="0"/>
        <cfvo type="percent" val="20"/>
        <cfvo type="percent" val="40"/>
        <cfvo type="percent" val="60"/>
        <cfvo type="percent" val="80"/>
      </iconSet>
    </cfRule>
  </conditionalFormatting>
  <conditionalFormatting sqref="AB10:AB39">
    <cfRule type="iconSet" priority="301">
      <iconSet iconSet="4TrafficLights">
        <cfvo type="percent" val="0"/>
        <cfvo type="percent" val="25"/>
        <cfvo type="percent" val="50"/>
        <cfvo type="percent" val="75"/>
      </iconSet>
    </cfRule>
  </conditionalFormatting>
  <conditionalFormatting sqref="AB10:AB39">
    <cfRule type="iconSet" priority="300">
      <iconSet iconSet="5Quarters">
        <cfvo type="percent" val="0"/>
        <cfvo type="percent" val="20"/>
        <cfvo type="percent" val="40"/>
        <cfvo type="percent" val="60"/>
        <cfvo type="percent" val="80"/>
      </iconSet>
    </cfRule>
  </conditionalFormatting>
  <conditionalFormatting sqref="AF27">
    <cfRule type="iconSet" priority="299">
      <iconSet iconSet="4RedToBlack">
        <cfvo type="percent" val="0"/>
        <cfvo type="percent" val="25"/>
        <cfvo type="percent" val="50"/>
        <cfvo type="percent" val="75"/>
      </iconSet>
    </cfRule>
  </conditionalFormatting>
  <conditionalFormatting sqref="AF29">
    <cfRule type="iconSet" priority="298">
      <iconSet iconSet="4RedToBlack">
        <cfvo type="percent" val="0"/>
        <cfvo type="percent" val="25"/>
        <cfvo type="percent" val="50"/>
        <cfvo type="percent" val="75"/>
      </iconSet>
    </cfRule>
  </conditionalFormatting>
  <conditionalFormatting sqref="AF15:AF21">
    <cfRule type="iconSet" priority="297">
      <iconSet iconSet="4RedToBlack">
        <cfvo type="percent" val="0"/>
        <cfvo type="percent" val="25"/>
        <cfvo type="percent" val="50"/>
        <cfvo type="percent" val="75"/>
      </iconSet>
    </cfRule>
  </conditionalFormatting>
  <conditionalFormatting sqref="AF10:AF24">
    <cfRule type="iconSet" priority="296">
      <iconSet iconSet="4TrafficLights">
        <cfvo type="percent" val="0"/>
        <cfvo type="percent" val="25"/>
        <cfvo type="percent" val="50"/>
        <cfvo type="percent" val="75"/>
      </iconSet>
    </cfRule>
  </conditionalFormatting>
  <conditionalFormatting sqref="AF16">
    <cfRule type="iconSet" priority="295">
      <iconSet iconSet="5Quarters">
        <cfvo type="percent" val="0"/>
        <cfvo type="percent" val="20"/>
        <cfvo type="percent" val="40"/>
        <cfvo type="percent" val="60"/>
        <cfvo type="percent" val="80"/>
      </iconSet>
    </cfRule>
  </conditionalFormatting>
  <conditionalFormatting sqref="AF10:AF24">
    <cfRule type="iconSet" priority="294">
      <iconSet iconSet="5Quarters">
        <cfvo type="percent" val="0"/>
        <cfvo type="percent" val="20"/>
        <cfvo type="percent" val="40"/>
        <cfvo type="percent" val="60"/>
        <cfvo type="percent" val="80"/>
      </iconSet>
    </cfRule>
  </conditionalFormatting>
  <conditionalFormatting sqref="AF10:AF39">
    <cfRule type="iconSet" priority="293">
      <iconSet iconSet="4TrafficLights">
        <cfvo type="percent" val="0"/>
        <cfvo type="percent" val="25"/>
        <cfvo type="percent" val="50"/>
        <cfvo type="percent" val="75"/>
      </iconSet>
    </cfRule>
  </conditionalFormatting>
  <conditionalFormatting sqref="AF10:AF39">
    <cfRule type="iconSet" priority="292">
      <iconSet iconSet="5Quarters">
        <cfvo type="percent" val="0"/>
        <cfvo type="percent" val="20"/>
        <cfvo type="percent" val="40"/>
        <cfvo type="percent" val="60"/>
        <cfvo type="percent" val="80"/>
      </iconSet>
    </cfRule>
  </conditionalFormatting>
  <conditionalFormatting sqref="AJ27">
    <cfRule type="iconSet" priority="291">
      <iconSet iconSet="4RedToBlack">
        <cfvo type="percent" val="0"/>
        <cfvo type="percent" val="25"/>
        <cfvo type="percent" val="50"/>
        <cfvo type="percent" val="75"/>
      </iconSet>
    </cfRule>
  </conditionalFormatting>
  <conditionalFormatting sqref="AJ29">
    <cfRule type="iconSet" priority="290">
      <iconSet iconSet="4RedToBlack">
        <cfvo type="percent" val="0"/>
        <cfvo type="percent" val="25"/>
        <cfvo type="percent" val="50"/>
        <cfvo type="percent" val="75"/>
      </iconSet>
    </cfRule>
  </conditionalFormatting>
  <conditionalFormatting sqref="AJ15:AJ21">
    <cfRule type="iconSet" priority="289">
      <iconSet iconSet="4RedToBlack">
        <cfvo type="percent" val="0"/>
        <cfvo type="percent" val="25"/>
        <cfvo type="percent" val="50"/>
        <cfvo type="percent" val="75"/>
      </iconSet>
    </cfRule>
  </conditionalFormatting>
  <conditionalFormatting sqref="AJ10:AJ24">
    <cfRule type="iconSet" priority="288">
      <iconSet iconSet="4TrafficLights">
        <cfvo type="percent" val="0"/>
        <cfvo type="percent" val="25"/>
        <cfvo type="percent" val="50"/>
        <cfvo type="percent" val="75"/>
      </iconSet>
    </cfRule>
  </conditionalFormatting>
  <conditionalFormatting sqref="AJ16">
    <cfRule type="iconSet" priority="287">
      <iconSet iconSet="5Quarters">
        <cfvo type="percent" val="0"/>
        <cfvo type="percent" val="20"/>
        <cfvo type="percent" val="40"/>
        <cfvo type="percent" val="60"/>
        <cfvo type="percent" val="80"/>
      </iconSet>
    </cfRule>
  </conditionalFormatting>
  <conditionalFormatting sqref="AJ10:AJ24">
    <cfRule type="iconSet" priority="286">
      <iconSet iconSet="5Quarters">
        <cfvo type="percent" val="0"/>
        <cfvo type="percent" val="20"/>
        <cfvo type="percent" val="40"/>
        <cfvo type="percent" val="60"/>
        <cfvo type="percent" val="80"/>
      </iconSet>
    </cfRule>
  </conditionalFormatting>
  <conditionalFormatting sqref="AJ10:AJ39">
    <cfRule type="iconSet" priority="285">
      <iconSet iconSet="4TrafficLights">
        <cfvo type="percent" val="0"/>
        <cfvo type="percent" val="25"/>
        <cfvo type="percent" val="50"/>
        <cfvo type="percent" val="75"/>
      </iconSet>
    </cfRule>
  </conditionalFormatting>
  <conditionalFormatting sqref="AJ10:AJ39">
    <cfRule type="iconSet" priority="284">
      <iconSet iconSet="5Quarters">
        <cfvo type="percent" val="0"/>
        <cfvo type="percent" val="20"/>
        <cfvo type="percent" val="40"/>
        <cfvo type="percent" val="60"/>
        <cfvo type="percent" val="80"/>
      </iconSet>
    </cfRule>
  </conditionalFormatting>
  <conditionalFormatting sqref="AN27">
    <cfRule type="iconSet" priority="283">
      <iconSet iconSet="4RedToBlack">
        <cfvo type="percent" val="0"/>
        <cfvo type="percent" val="25"/>
        <cfvo type="percent" val="50"/>
        <cfvo type="percent" val="75"/>
      </iconSet>
    </cfRule>
  </conditionalFormatting>
  <conditionalFormatting sqref="AN29">
    <cfRule type="iconSet" priority="282">
      <iconSet iconSet="4RedToBlack">
        <cfvo type="percent" val="0"/>
        <cfvo type="percent" val="25"/>
        <cfvo type="percent" val="50"/>
        <cfvo type="percent" val="75"/>
      </iconSet>
    </cfRule>
  </conditionalFormatting>
  <conditionalFormatting sqref="AN15:AN25">
    <cfRule type="iconSet" priority="281">
      <iconSet iconSet="4RedToBlack">
        <cfvo type="percent" val="0"/>
        <cfvo type="percent" val="25"/>
        <cfvo type="percent" val="50"/>
        <cfvo type="percent" val="75"/>
      </iconSet>
    </cfRule>
  </conditionalFormatting>
  <conditionalFormatting sqref="AN10:AN25">
    <cfRule type="iconSet" priority="280">
      <iconSet iconSet="4TrafficLights">
        <cfvo type="percent" val="0"/>
        <cfvo type="percent" val="25"/>
        <cfvo type="percent" val="50"/>
        <cfvo type="percent" val="75"/>
      </iconSet>
    </cfRule>
  </conditionalFormatting>
  <conditionalFormatting sqref="AN16">
    <cfRule type="iconSet" priority="279">
      <iconSet iconSet="5Quarters">
        <cfvo type="percent" val="0"/>
        <cfvo type="percent" val="20"/>
        <cfvo type="percent" val="40"/>
        <cfvo type="percent" val="60"/>
        <cfvo type="percent" val="80"/>
      </iconSet>
    </cfRule>
  </conditionalFormatting>
  <conditionalFormatting sqref="AN10:AN25">
    <cfRule type="iconSet" priority="278">
      <iconSet iconSet="5Quarters">
        <cfvo type="percent" val="0"/>
        <cfvo type="percent" val="20"/>
        <cfvo type="percent" val="40"/>
        <cfvo type="percent" val="60"/>
        <cfvo type="percent" val="80"/>
      </iconSet>
    </cfRule>
  </conditionalFormatting>
  <conditionalFormatting sqref="AN10:AN39">
    <cfRule type="iconSet" priority="277">
      <iconSet iconSet="4TrafficLights">
        <cfvo type="percent" val="0"/>
        <cfvo type="percent" val="25"/>
        <cfvo type="percent" val="50"/>
        <cfvo type="percent" val="75"/>
      </iconSet>
    </cfRule>
  </conditionalFormatting>
  <conditionalFormatting sqref="AN10:AN39">
    <cfRule type="iconSet" priority="276">
      <iconSet iconSet="5Quarters">
        <cfvo type="percent" val="0"/>
        <cfvo type="percent" val="20"/>
        <cfvo type="percent" val="40"/>
        <cfvo type="percent" val="60"/>
        <cfvo type="percent" val="80"/>
      </iconSet>
    </cfRule>
  </conditionalFormatting>
  <conditionalFormatting sqref="AR27">
    <cfRule type="iconSet" priority="275">
      <iconSet iconSet="4RedToBlack">
        <cfvo type="percent" val="0"/>
        <cfvo type="percent" val="25"/>
        <cfvo type="percent" val="50"/>
        <cfvo type="percent" val="75"/>
      </iconSet>
    </cfRule>
  </conditionalFormatting>
  <conditionalFormatting sqref="AR29">
    <cfRule type="iconSet" priority="274">
      <iconSet iconSet="4RedToBlack">
        <cfvo type="percent" val="0"/>
        <cfvo type="percent" val="25"/>
        <cfvo type="percent" val="50"/>
        <cfvo type="percent" val="75"/>
      </iconSet>
    </cfRule>
  </conditionalFormatting>
  <conditionalFormatting sqref="AR15:AR21">
    <cfRule type="iconSet" priority="273">
      <iconSet iconSet="4RedToBlack">
        <cfvo type="percent" val="0"/>
        <cfvo type="percent" val="25"/>
        <cfvo type="percent" val="50"/>
        <cfvo type="percent" val="75"/>
      </iconSet>
    </cfRule>
  </conditionalFormatting>
  <conditionalFormatting sqref="AR10:AR24">
    <cfRule type="iconSet" priority="272">
      <iconSet iconSet="4TrafficLights">
        <cfvo type="percent" val="0"/>
        <cfvo type="percent" val="25"/>
        <cfvo type="percent" val="50"/>
        <cfvo type="percent" val="75"/>
      </iconSet>
    </cfRule>
  </conditionalFormatting>
  <conditionalFormatting sqref="AR16">
    <cfRule type="iconSet" priority="271">
      <iconSet iconSet="5Quarters">
        <cfvo type="percent" val="0"/>
        <cfvo type="percent" val="20"/>
        <cfvo type="percent" val="40"/>
        <cfvo type="percent" val="60"/>
        <cfvo type="percent" val="80"/>
      </iconSet>
    </cfRule>
  </conditionalFormatting>
  <conditionalFormatting sqref="AR10:AR24">
    <cfRule type="iconSet" priority="270">
      <iconSet iconSet="5Quarters">
        <cfvo type="percent" val="0"/>
        <cfvo type="percent" val="20"/>
        <cfvo type="percent" val="40"/>
        <cfvo type="percent" val="60"/>
        <cfvo type="percent" val="80"/>
      </iconSet>
    </cfRule>
  </conditionalFormatting>
  <conditionalFormatting sqref="AR10:AR39">
    <cfRule type="iconSet" priority="269">
      <iconSet iconSet="4TrafficLights">
        <cfvo type="percent" val="0"/>
        <cfvo type="percent" val="25"/>
        <cfvo type="percent" val="50"/>
        <cfvo type="percent" val="75"/>
      </iconSet>
    </cfRule>
  </conditionalFormatting>
  <conditionalFormatting sqref="AR10:AR39">
    <cfRule type="iconSet" priority="268">
      <iconSet iconSet="5Quarters">
        <cfvo type="percent" val="0"/>
        <cfvo type="percent" val="20"/>
        <cfvo type="percent" val="40"/>
        <cfvo type="percent" val="60"/>
        <cfvo type="percent" val="80"/>
      </iconSet>
    </cfRule>
  </conditionalFormatting>
  <conditionalFormatting sqref="AV27">
    <cfRule type="iconSet" priority="267">
      <iconSet iconSet="4RedToBlack">
        <cfvo type="percent" val="0"/>
        <cfvo type="percent" val="25"/>
        <cfvo type="percent" val="50"/>
        <cfvo type="percent" val="75"/>
      </iconSet>
    </cfRule>
  </conditionalFormatting>
  <conditionalFormatting sqref="AV29">
    <cfRule type="iconSet" priority="266">
      <iconSet iconSet="4RedToBlack">
        <cfvo type="percent" val="0"/>
        <cfvo type="percent" val="25"/>
        <cfvo type="percent" val="50"/>
        <cfvo type="percent" val="75"/>
      </iconSet>
    </cfRule>
  </conditionalFormatting>
  <conditionalFormatting sqref="AV15:AV21">
    <cfRule type="iconSet" priority="265">
      <iconSet iconSet="4RedToBlack">
        <cfvo type="percent" val="0"/>
        <cfvo type="percent" val="25"/>
        <cfvo type="percent" val="50"/>
        <cfvo type="percent" val="75"/>
      </iconSet>
    </cfRule>
  </conditionalFormatting>
  <conditionalFormatting sqref="AV10:AV24">
    <cfRule type="iconSet" priority="264">
      <iconSet iconSet="4TrafficLights">
        <cfvo type="percent" val="0"/>
        <cfvo type="percent" val="25"/>
        <cfvo type="percent" val="50"/>
        <cfvo type="percent" val="75"/>
      </iconSet>
    </cfRule>
  </conditionalFormatting>
  <conditionalFormatting sqref="AV16">
    <cfRule type="iconSet" priority="263">
      <iconSet iconSet="5Quarters">
        <cfvo type="percent" val="0"/>
        <cfvo type="percent" val="20"/>
        <cfvo type="percent" val="40"/>
        <cfvo type="percent" val="60"/>
        <cfvo type="percent" val="80"/>
      </iconSet>
    </cfRule>
  </conditionalFormatting>
  <conditionalFormatting sqref="AV10:AV24">
    <cfRule type="iconSet" priority="262">
      <iconSet iconSet="5Quarters">
        <cfvo type="percent" val="0"/>
        <cfvo type="percent" val="20"/>
        <cfvo type="percent" val="40"/>
        <cfvo type="percent" val="60"/>
        <cfvo type="percent" val="80"/>
      </iconSet>
    </cfRule>
  </conditionalFormatting>
  <conditionalFormatting sqref="AV10:AV39">
    <cfRule type="iconSet" priority="261">
      <iconSet iconSet="4TrafficLights">
        <cfvo type="percent" val="0"/>
        <cfvo type="percent" val="25"/>
        <cfvo type="percent" val="50"/>
        <cfvo type="percent" val="75"/>
      </iconSet>
    </cfRule>
  </conditionalFormatting>
  <conditionalFormatting sqref="AV10:AV39">
    <cfRule type="iconSet" priority="260">
      <iconSet iconSet="5Quarters">
        <cfvo type="percent" val="0"/>
        <cfvo type="percent" val="20"/>
        <cfvo type="percent" val="40"/>
        <cfvo type="percent" val="60"/>
        <cfvo type="percent" val="80"/>
      </iconSet>
    </cfRule>
  </conditionalFormatting>
  <conditionalFormatting sqref="AZ27">
    <cfRule type="iconSet" priority="259">
      <iconSet iconSet="4RedToBlack">
        <cfvo type="percent" val="0"/>
        <cfvo type="percent" val="25"/>
        <cfvo type="percent" val="50"/>
        <cfvo type="percent" val="75"/>
      </iconSet>
    </cfRule>
  </conditionalFormatting>
  <conditionalFormatting sqref="AZ29">
    <cfRule type="iconSet" priority="258">
      <iconSet iconSet="4RedToBlack">
        <cfvo type="percent" val="0"/>
        <cfvo type="percent" val="25"/>
        <cfvo type="percent" val="50"/>
        <cfvo type="percent" val="75"/>
      </iconSet>
    </cfRule>
  </conditionalFormatting>
  <conditionalFormatting sqref="AZ15:AZ21">
    <cfRule type="iconSet" priority="257">
      <iconSet iconSet="4RedToBlack">
        <cfvo type="percent" val="0"/>
        <cfvo type="percent" val="25"/>
        <cfvo type="percent" val="50"/>
        <cfvo type="percent" val="75"/>
      </iconSet>
    </cfRule>
  </conditionalFormatting>
  <conditionalFormatting sqref="AZ10:AZ24">
    <cfRule type="iconSet" priority="256">
      <iconSet iconSet="4TrafficLights">
        <cfvo type="percent" val="0"/>
        <cfvo type="percent" val="25"/>
        <cfvo type="percent" val="50"/>
        <cfvo type="percent" val="75"/>
      </iconSet>
    </cfRule>
  </conditionalFormatting>
  <conditionalFormatting sqref="AZ16">
    <cfRule type="iconSet" priority="255">
      <iconSet iconSet="5Quarters">
        <cfvo type="percent" val="0"/>
        <cfvo type="percent" val="20"/>
        <cfvo type="percent" val="40"/>
        <cfvo type="percent" val="60"/>
        <cfvo type="percent" val="80"/>
      </iconSet>
    </cfRule>
  </conditionalFormatting>
  <conditionalFormatting sqref="AZ10:AZ24">
    <cfRule type="iconSet" priority="254">
      <iconSet iconSet="5Quarters">
        <cfvo type="percent" val="0"/>
        <cfvo type="percent" val="20"/>
        <cfvo type="percent" val="40"/>
        <cfvo type="percent" val="60"/>
        <cfvo type="percent" val="80"/>
      </iconSet>
    </cfRule>
  </conditionalFormatting>
  <conditionalFormatting sqref="AZ10:AZ39">
    <cfRule type="iconSet" priority="253">
      <iconSet iconSet="4TrafficLights">
        <cfvo type="percent" val="0"/>
        <cfvo type="percent" val="25"/>
        <cfvo type="percent" val="50"/>
        <cfvo type="percent" val="75"/>
      </iconSet>
    </cfRule>
  </conditionalFormatting>
  <conditionalFormatting sqref="AZ10:AZ39">
    <cfRule type="iconSet" priority="252">
      <iconSet iconSet="5Quarters">
        <cfvo type="percent" val="0"/>
        <cfvo type="percent" val="20"/>
        <cfvo type="percent" val="40"/>
        <cfvo type="percent" val="60"/>
        <cfvo type="percent" val="80"/>
      </iconSet>
    </cfRule>
  </conditionalFormatting>
  <conditionalFormatting sqref="AJ10:AJ39 AV10:AV39 AZ10:AZ39 H10:H39 AN10:AN39 AR10:AR39 P10:P39 X10:X39 L10:L39 AF10:AF39 T10:T39 AB10:AB39">
    <cfRule type="cellIs" dxfId="89" priority="251" operator="greaterThanOrEqual">
      <formula>1</formula>
    </cfRule>
  </conditionalFormatting>
  <conditionalFormatting sqref="P22:P39">
    <cfRule type="iconSet" priority="250">
      <iconSet iconSet="4RedToBlack">
        <cfvo type="percent" val="0"/>
        <cfvo type="percent" val="25"/>
        <cfvo type="percent" val="50"/>
        <cfvo type="percent" val="75"/>
      </iconSet>
    </cfRule>
  </conditionalFormatting>
  <conditionalFormatting sqref="P22:P39">
    <cfRule type="iconSet" priority="249">
      <iconSet iconSet="4TrafficLights">
        <cfvo type="percent" val="0"/>
        <cfvo type="percent" val="25"/>
        <cfvo type="percent" val="50"/>
        <cfvo type="percent" val="75"/>
      </iconSet>
    </cfRule>
  </conditionalFormatting>
  <conditionalFormatting sqref="P22:P39">
    <cfRule type="iconSet" priority="248">
      <iconSet iconSet="5Quarters">
        <cfvo type="percent" val="0"/>
        <cfvo type="percent" val="20"/>
        <cfvo type="percent" val="40"/>
        <cfvo type="percent" val="60"/>
        <cfvo type="percent" val="80"/>
      </iconSet>
    </cfRule>
  </conditionalFormatting>
  <conditionalFormatting sqref="T25:T39">
    <cfRule type="iconSet" priority="247">
      <iconSet iconSet="4RedToBlack">
        <cfvo type="percent" val="0"/>
        <cfvo type="percent" val="25"/>
        <cfvo type="percent" val="50"/>
        <cfvo type="percent" val="75"/>
      </iconSet>
    </cfRule>
  </conditionalFormatting>
  <conditionalFormatting sqref="T25:T39">
    <cfRule type="iconSet" priority="246">
      <iconSet iconSet="4TrafficLights">
        <cfvo type="percent" val="0"/>
        <cfvo type="percent" val="25"/>
        <cfvo type="percent" val="50"/>
        <cfvo type="percent" val="75"/>
      </iconSet>
    </cfRule>
  </conditionalFormatting>
  <conditionalFormatting sqref="T25:T39">
    <cfRule type="iconSet" priority="245">
      <iconSet iconSet="5Quarters">
        <cfvo type="percent" val="0"/>
        <cfvo type="percent" val="20"/>
        <cfvo type="percent" val="40"/>
        <cfvo type="percent" val="60"/>
        <cfvo type="percent" val="80"/>
      </iconSet>
    </cfRule>
  </conditionalFormatting>
  <conditionalFormatting sqref="X25:X39">
    <cfRule type="iconSet" priority="244">
      <iconSet iconSet="4RedToBlack">
        <cfvo type="percent" val="0"/>
        <cfvo type="percent" val="25"/>
        <cfvo type="percent" val="50"/>
        <cfvo type="percent" val="75"/>
      </iconSet>
    </cfRule>
  </conditionalFormatting>
  <conditionalFormatting sqref="X25:X39">
    <cfRule type="iconSet" priority="243">
      <iconSet iconSet="4TrafficLights">
        <cfvo type="percent" val="0"/>
        <cfvo type="percent" val="25"/>
        <cfvo type="percent" val="50"/>
        <cfvo type="percent" val="75"/>
      </iconSet>
    </cfRule>
  </conditionalFormatting>
  <conditionalFormatting sqref="X25:X39">
    <cfRule type="iconSet" priority="242">
      <iconSet iconSet="5Quarters">
        <cfvo type="percent" val="0"/>
        <cfvo type="percent" val="20"/>
        <cfvo type="percent" val="40"/>
        <cfvo type="percent" val="60"/>
        <cfvo type="percent" val="80"/>
      </iconSet>
    </cfRule>
  </conditionalFormatting>
  <conditionalFormatting sqref="AB25:AB39">
    <cfRule type="iconSet" priority="241">
      <iconSet iconSet="4RedToBlack">
        <cfvo type="percent" val="0"/>
        <cfvo type="percent" val="25"/>
        <cfvo type="percent" val="50"/>
        <cfvo type="percent" val="75"/>
      </iconSet>
    </cfRule>
  </conditionalFormatting>
  <conditionalFormatting sqref="AB25:AB39">
    <cfRule type="iconSet" priority="240">
      <iconSet iconSet="4TrafficLights">
        <cfvo type="percent" val="0"/>
        <cfvo type="percent" val="25"/>
        <cfvo type="percent" val="50"/>
        <cfvo type="percent" val="75"/>
      </iconSet>
    </cfRule>
  </conditionalFormatting>
  <conditionalFormatting sqref="AB25:AB39">
    <cfRule type="iconSet" priority="239">
      <iconSet iconSet="5Quarters">
        <cfvo type="percent" val="0"/>
        <cfvo type="percent" val="20"/>
        <cfvo type="percent" val="40"/>
        <cfvo type="percent" val="60"/>
        <cfvo type="percent" val="80"/>
      </iconSet>
    </cfRule>
  </conditionalFormatting>
  <conditionalFormatting sqref="AF25:AF39">
    <cfRule type="iconSet" priority="238">
      <iconSet iconSet="4RedToBlack">
        <cfvo type="percent" val="0"/>
        <cfvo type="percent" val="25"/>
        <cfvo type="percent" val="50"/>
        <cfvo type="percent" val="75"/>
      </iconSet>
    </cfRule>
  </conditionalFormatting>
  <conditionalFormatting sqref="AF25:AF39">
    <cfRule type="iconSet" priority="237">
      <iconSet iconSet="4TrafficLights">
        <cfvo type="percent" val="0"/>
        <cfvo type="percent" val="25"/>
        <cfvo type="percent" val="50"/>
        <cfvo type="percent" val="75"/>
      </iconSet>
    </cfRule>
  </conditionalFormatting>
  <conditionalFormatting sqref="AF25:AF39">
    <cfRule type="iconSet" priority="236">
      <iconSet iconSet="5Quarters">
        <cfvo type="percent" val="0"/>
        <cfvo type="percent" val="20"/>
        <cfvo type="percent" val="40"/>
        <cfvo type="percent" val="60"/>
        <cfvo type="percent" val="80"/>
      </iconSet>
    </cfRule>
  </conditionalFormatting>
  <conditionalFormatting sqref="AJ25:AJ39">
    <cfRule type="iconSet" priority="235">
      <iconSet iconSet="4RedToBlack">
        <cfvo type="percent" val="0"/>
        <cfvo type="percent" val="25"/>
        <cfvo type="percent" val="50"/>
        <cfvo type="percent" val="75"/>
      </iconSet>
    </cfRule>
  </conditionalFormatting>
  <conditionalFormatting sqref="AJ25:AJ39">
    <cfRule type="iconSet" priority="234">
      <iconSet iconSet="4TrafficLights">
        <cfvo type="percent" val="0"/>
        <cfvo type="percent" val="25"/>
        <cfvo type="percent" val="50"/>
        <cfvo type="percent" val="75"/>
      </iconSet>
    </cfRule>
  </conditionalFormatting>
  <conditionalFormatting sqref="AJ25:AJ39">
    <cfRule type="iconSet" priority="233">
      <iconSet iconSet="5Quarters">
        <cfvo type="percent" val="0"/>
        <cfvo type="percent" val="20"/>
        <cfvo type="percent" val="40"/>
        <cfvo type="percent" val="60"/>
        <cfvo type="percent" val="80"/>
      </iconSet>
    </cfRule>
  </conditionalFormatting>
  <conditionalFormatting sqref="AN25:AN39">
    <cfRule type="iconSet" priority="232">
      <iconSet iconSet="4RedToBlack">
        <cfvo type="percent" val="0"/>
        <cfvo type="percent" val="25"/>
        <cfvo type="percent" val="50"/>
        <cfvo type="percent" val="75"/>
      </iconSet>
    </cfRule>
  </conditionalFormatting>
  <conditionalFormatting sqref="AN25:AN39">
    <cfRule type="iconSet" priority="231">
      <iconSet iconSet="4TrafficLights">
        <cfvo type="percent" val="0"/>
        <cfvo type="percent" val="25"/>
        <cfvo type="percent" val="50"/>
        <cfvo type="percent" val="75"/>
      </iconSet>
    </cfRule>
  </conditionalFormatting>
  <conditionalFormatting sqref="AN25:AN39">
    <cfRule type="iconSet" priority="230">
      <iconSet iconSet="5Quarters">
        <cfvo type="percent" val="0"/>
        <cfvo type="percent" val="20"/>
        <cfvo type="percent" val="40"/>
        <cfvo type="percent" val="60"/>
        <cfvo type="percent" val="80"/>
      </iconSet>
    </cfRule>
  </conditionalFormatting>
  <conditionalFormatting sqref="AR25:AR39">
    <cfRule type="iconSet" priority="229">
      <iconSet iconSet="4RedToBlack">
        <cfvo type="percent" val="0"/>
        <cfvo type="percent" val="25"/>
        <cfvo type="percent" val="50"/>
        <cfvo type="percent" val="75"/>
      </iconSet>
    </cfRule>
  </conditionalFormatting>
  <conditionalFormatting sqref="AR25:AR39">
    <cfRule type="iconSet" priority="228">
      <iconSet iconSet="4TrafficLights">
        <cfvo type="percent" val="0"/>
        <cfvo type="percent" val="25"/>
        <cfvo type="percent" val="50"/>
        <cfvo type="percent" val="75"/>
      </iconSet>
    </cfRule>
  </conditionalFormatting>
  <conditionalFormatting sqref="AR25:AR39">
    <cfRule type="iconSet" priority="227">
      <iconSet iconSet="5Quarters">
        <cfvo type="percent" val="0"/>
        <cfvo type="percent" val="20"/>
        <cfvo type="percent" val="40"/>
        <cfvo type="percent" val="60"/>
        <cfvo type="percent" val="80"/>
      </iconSet>
    </cfRule>
  </conditionalFormatting>
  <conditionalFormatting sqref="AV25:AV39">
    <cfRule type="iconSet" priority="226">
      <iconSet iconSet="4RedToBlack">
        <cfvo type="percent" val="0"/>
        <cfvo type="percent" val="25"/>
        <cfvo type="percent" val="50"/>
        <cfvo type="percent" val="75"/>
      </iconSet>
    </cfRule>
  </conditionalFormatting>
  <conditionalFormatting sqref="AV25:AV39">
    <cfRule type="iconSet" priority="225">
      <iconSet iconSet="4TrafficLights">
        <cfvo type="percent" val="0"/>
        <cfvo type="percent" val="25"/>
        <cfvo type="percent" val="50"/>
        <cfvo type="percent" val="75"/>
      </iconSet>
    </cfRule>
  </conditionalFormatting>
  <conditionalFormatting sqref="AV25:AV39">
    <cfRule type="iconSet" priority="224">
      <iconSet iconSet="5Quarters">
        <cfvo type="percent" val="0"/>
        <cfvo type="percent" val="20"/>
        <cfvo type="percent" val="40"/>
        <cfvo type="percent" val="60"/>
        <cfvo type="percent" val="80"/>
      </iconSet>
    </cfRule>
  </conditionalFormatting>
  <conditionalFormatting sqref="AZ25:AZ39">
    <cfRule type="iconSet" priority="223">
      <iconSet iconSet="4RedToBlack">
        <cfvo type="percent" val="0"/>
        <cfvo type="percent" val="25"/>
        <cfvo type="percent" val="50"/>
        <cfvo type="percent" val="75"/>
      </iconSet>
    </cfRule>
  </conditionalFormatting>
  <conditionalFormatting sqref="AZ25:AZ39">
    <cfRule type="iconSet" priority="222">
      <iconSet iconSet="4TrafficLights">
        <cfvo type="percent" val="0"/>
        <cfvo type="percent" val="25"/>
        <cfvo type="percent" val="50"/>
        <cfvo type="percent" val="75"/>
      </iconSet>
    </cfRule>
  </conditionalFormatting>
  <conditionalFormatting sqref="AZ25:AZ39">
    <cfRule type="iconSet" priority="221">
      <iconSet iconSet="5Quarters">
        <cfvo type="percent" val="0"/>
        <cfvo type="percent" val="20"/>
        <cfvo type="percent" val="40"/>
        <cfvo type="percent" val="60"/>
        <cfvo type="percent" val="80"/>
      </iconSet>
    </cfRule>
  </conditionalFormatting>
  <conditionalFormatting sqref="F10:G14">
    <cfRule type="cellIs" dxfId="88" priority="220" operator="greaterThan">
      <formula>1</formula>
    </cfRule>
  </conditionalFormatting>
  <conditionalFormatting sqref="N10:O39 J10:K39 AL10:AM30 AP10:AQ39 AX10:AY39 R10:S30 R31:R39">
    <cfRule type="cellIs" dxfId="87" priority="217" operator="greaterThanOrEqual">
      <formula>1</formula>
    </cfRule>
    <cfRule type="cellIs" dxfId="86" priority="218" operator="lessThan">
      <formula>61</formula>
    </cfRule>
    <cfRule type="cellIs" dxfId="85" priority="219" stopIfTrue="1" operator="greaterThan">
      <formula>1</formula>
    </cfRule>
  </conditionalFormatting>
  <conditionalFormatting sqref="N10:O39 J10:K39 AL10:AM30 AP10:AQ39 AX10:AY39 R10:S30 AD10:AE39 R31:R39">
    <cfRule type="cellIs" dxfId="84" priority="216" operator="lessThanOrEqual">
      <formula>1</formula>
    </cfRule>
  </conditionalFormatting>
  <conditionalFormatting sqref="J10:K39 R29:S29 F10:G39">
    <cfRule type="cellIs" dxfId="83" priority="214" operator="greaterThanOrEqual">
      <formula>1</formula>
    </cfRule>
    <cfRule type="cellIs" dxfId="82" priority="215" operator="lessThanOrEqual">
      <formula>1</formula>
    </cfRule>
  </conditionalFormatting>
  <conditionalFormatting sqref="AD10:AE39">
    <cfRule type="cellIs" dxfId="81" priority="208" operator="greaterThanOrEqual">
      <formula>1</formula>
    </cfRule>
    <cfRule type="cellIs" dxfId="80" priority="209" operator="greaterThanOrEqual">
      <formula>61</formula>
    </cfRule>
    <cfRule type="cellIs" dxfId="79" priority="210" operator="greaterThanOrEqual">
      <formula>1</formula>
    </cfRule>
    <cfRule type="cellIs" dxfId="78" priority="211" operator="greaterThanOrEqual">
      <formula>1</formula>
    </cfRule>
    <cfRule type="cellIs" dxfId="77" priority="212" operator="lessThan">
      <formula>61</formula>
    </cfRule>
    <cfRule type="cellIs" dxfId="76" priority="213" stopIfTrue="1" operator="greaterThan">
      <formula>1</formula>
    </cfRule>
  </conditionalFormatting>
  <conditionalFormatting sqref="AH10:AI39 AL10:AM39 AP10:AQ39 AT10:AU39 J10:K39 V10:W39 AX10:AY39 F10:G39 Z10:AA39 AD10:AE39 R10:S39">
    <cfRule type="cellIs" dxfId="75" priority="206" operator="lessThan">
      <formula>61</formula>
    </cfRule>
    <cfRule type="cellIs" dxfId="74" priority="207" operator="greaterThanOrEqual">
      <formula>1</formula>
    </cfRule>
  </conditionalFormatting>
  <conditionalFormatting sqref="N10:O39">
    <cfRule type="cellIs" dxfId="73" priority="204" operator="lessThan">
      <formula>61</formula>
    </cfRule>
    <cfRule type="cellIs" dxfId="72" priority="205" operator="greaterThan">
      <formula>1</formula>
    </cfRule>
  </conditionalFormatting>
  <conditionalFormatting sqref="V15:W17">
    <cfRule type="cellIs" dxfId="71" priority="198" operator="lessThan">
      <formula>61</formula>
    </cfRule>
    <cfRule type="cellIs" dxfId="70" priority="199" operator="greaterThanOrEqual">
      <formula>1</formula>
    </cfRule>
    <cfRule type="cellIs" dxfId="69" priority="200" operator="lessThan">
      <formula>61</formula>
    </cfRule>
    <cfRule type="cellIs" dxfId="68" priority="201" operator="greaterThanOrEqual">
      <formula>1</formula>
    </cfRule>
    <cfRule type="cellIs" dxfId="67" priority="202" operator="lessThan">
      <formula>61</formula>
    </cfRule>
    <cfRule type="cellIs" dxfId="66" priority="203" operator="greaterThan">
      <formula>1</formula>
    </cfRule>
  </conditionalFormatting>
  <conditionalFormatting sqref="R29:S29">
    <cfRule type="cellIs" dxfId="65" priority="194" operator="lessThan">
      <formula>61</formula>
    </cfRule>
    <cfRule type="cellIs" dxfId="64" priority="195" operator="greaterThanOrEqual">
      <formula>1</formula>
    </cfRule>
    <cfRule type="cellIs" dxfId="63" priority="196" operator="lessThan">
      <formula>61</formula>
    </cfRule>
    <cfRule type="cellIs" priority="197" stopIfTrue="1" operator="greaterThanOrEqual">
      <formula>1</formula>
    </cfRule>
  </conditionalFormatting>
  <conditionalFormatting sqref="AX10:AY10">
    <cfRule type="cellIs" dxfId="62" priority="193" operator="lessThanOrEqual">
      <formula>61</formula>
    </cfRule>
  </conditionalFormatting>
  <conditionalFormatting sqref="AX10:AY17">
    <cfRule type="cellIs" dxfId="61" priority="191" operator="lessThanOrEqual">
      <formula>61</formula>
    </cfRule>
    <cfRule type="cellIs" dxfId="60" priority="192" operator="greaterThanOrEqual">
      <formula>1</formula>
    </cfRule>
  </conditionalFormatting>
  <conditionalFormatting sqref="AL10:AM39 AP10:AQ39 AX18:AY39 J10:K39 N10:O39 R10:S28 AD10:AE39 R29:R39">
    <cfRule type="cellIs" dxfId="59" priority="190" operator="greaterThanOrEqual">
      <formula>1</formula>
    </cfRule>
  </conditionalFormatting>
  <conditionalFormatting sqref="R30:S30 AL10:AM39 AP10:AQ39 AX18:AY39 J10:K39 N10:O39 R10:S28 AD10:AE39 R29 R31:R39">
    <cfRule type="cellIs" dxfId="58" priority="189" operator="lessThan">
      <formula>61</formula>
    </cfRule>
  </conditionalFormatting>
  <conditionalFormatting sqref="J10:K39 N10:O39 V10:W39 AH10:AI39 AL10:AM39 AP10:AQ39 AT10:AU38 AX10:AY39 F10:G39 Z10:AA39 AD10:AE39 R10:S39">
    <cfRule type="cellIs" dxfId="57" priority="188" operator="between">
      <formula>1</formula>
      <formula>420</formula>
    </cfRule>
  </conditionalFormatting>
  <conditionalFormatting sqref="J10:K39 N10:O39 V10:W39 AH10:AI39 AL10:AM39 AP10:AQ39 AT10:AU38 AX10:AY39 F10:G39 Z10:AA39 AD10:AE39 R10:S39">
    <cfRule type="cellIs" dxfId="56" priority="187" operator="between">
      <formula>300</formula>
      <formula>1440</formula>
    </cfRule>
  </conditionalFormatting>
  <conditionalFormatting sqref="Z31:AA31">
    <cfRule type="cellIs" dxfId="55" priority="185" operator="between">
      <formula>2100</formula>
      <formula>2519</formula>
    </cfRule>
    <cfRule type="cellIs" dxfId="54" priority="186" operator="between">
      <formula>1680</formula>
      <formula>2099</formula>
    </cfRule>
  </conditionalFormatting>
  <conditionalFormatting sqref="AD44 B7:B18 AB44 Z44 X44 V44 T44 R44 P44 N44 L44 I44:J44">
    <cfRule type="cellIs" dxfId="53" priority="184" stopIfTrue="1" operator="equal">
      <formula>0</formula>
    </cfRule>
  </conditionalFormatting>
  <conditionalFormatting sqref="M6:Q6">
    <cfRule type="cellIs" dxfId="52" priority="183" operator="greaterThan">
      <formula>"&gt;1"</formula>
    </cfRule>
  </conditionalFormatting>
  <conditionalFormatting sqref="P29:P33">
    <cfRule type="iconSet" priority="182">
      <iconSet iconSet="4RedToBlack">
        <cfvo type="percent" val="0"/>
        <cfvo type="percent" val="25"/>
        <cfvo type="percent" val="50"/>
        <cfvo type="percent" val="75"/>
      </iconSet>
    </cfRule>
  </conditionalFormatting>
  <conditionalFormatting sqref="P29:P33">
    <cfRule type="iconSet" priority="181">
      <iconSet iconSet="4TrafficLights">
        <cfvo type="percent" val="0"/>
        <cfvo type="percent" val="25"/>
        <cfvo type="percent" val="50"/>
        <cfvo type="percent" val="75"/>
      </iconSet>
    </cfRule>
  </conditionalFormatting>
  <conditionalFormatting sqref="P29:P33">
    <cfRule type="iconSet" priority="180">
      <iconSet iconSet="5Quarters">
        <cfvo type="percent" val="0"/>
        <cfvo type="percent" val="20"/>
        <cfvo type="percent" val="40"/>
        <cfvo type="percent" val="60"/>
        <cfvo type="percent" val="80"/>
      </iconSet>
    </cfRule>
  </conditionalFormatting>
  <conditionalFormatting sqref="P22:P26">
    <cfRule type="iconSet" priority="179">
      <iconSet iconSet="4RedToBlack">
        <cfvo type="percent" val="0"/>
        <cfvo type="percent" val="25"/>
        <cfvo type="percent" val="50"/>
        <cfvo type="percent" val="75"/>
      </iconSet>
    </cfRule>
  </conditionalFormatting>
  <conditionalFormatting sqref="P22:P26">
    <cfRule type="iconSet" priority="178">
      <iconSet iconSet="4TrafficLights">
        <cfvo type="percent" val="0"/>
        <cfvo type="percent" val="25"/>
        <cfvo type="percent" val="50"/>
        <cfvo type="percent" val="75"/>
      </iconSet>
    </cfRule>
  </conditionalFormatting>
  <conditionalFormatting sqref="P22:P26">
    <cfRule type="iconSet" priority="177">
      <iconSet iconSet="5Quarters">
        <cfvo type="percent" val="0"/>
        <cfvo type="percent" val="20"/>
        <cfvo type="percent" val="40"/>
        <cfvo type="percent" val="60"/>
        <cfvo type="percent" val="80"/>
      </iconSet>
    </cfRule>
  </conditionalFormatting>
  <conditionalFormatting sqref="P27">
    <cfRule type="iconSet" priority="176">
      <iconSet iconSet="4RedToBlack">
        <cfvo type="percent" val="0"/>
        <cfvo type="percent" val="25"/>
        <cfvo type="percent" val="50"/>
        <cfvo type="percent" val="75"/>
      </iconSet>
    </cfRule>
  </conditionalFormatting>
  <conditionalFormatting sqref="P27">
    <cfRule type="iconSet" priority="175">
      <iconSet iconSet="4TrafficLights">
        <cfvo type="percent" val="0"/>
        <cfvo type="percent" val="25"/>
        <cfvo type="percent" val="50"/>
        <cfvo type="percent" val="75"/>
      </iconSet>
    </cfRule>
  </conditionalFormatting>
  <conditionalFormatting sqref="P27">
    <cfRule type="iconSet" priority="174">
      <iconSet iconSet="5Quarters">
        <cfvo type="percent" val="0"/>
        <cfvo type="percent" val="20"/>
        <cfvo type="percent" val="40"/>
        <cfvo type="percent" val="60"/>
        <cfvo type="percent" val="80"/>
      </iconSet>
    </cfRule>
  </conditionalFormatting>
  <conditionalFormatting sqref="P28">
    <cfRule type="iconSet" priority="173">
      <iconSet iconSet="4RedToBlack">
        <cfvo type="percent" val="0"/>
        <cfvo type="percent" val="25"/>
        <cfvo type="percent" val="50"/>
        <cfvo type="percent" val="75"/>
      </iconSet>
    </cfRule>
  </conditionalFormatting>
  <conditionalFormatting sqref="P28">
    <cfRule type="iconSet" priority="172">
      <iconSet iconSet="4TrafficLights">
        <cfvo type="percent" val="0"/>
        <cfvo type="percent" val="25"/>
        <cfvo type="percent" val="50"/>
        <cfvo type="percent" val="75"/>
      </iconSet>
    </cfRule>
  </conditionalFormatting>
  <conditionalFormatting sqref="P28">
    <cfRule type="iconSet" priority="171">
      <iconSet iconSet="5Quarters">
        <cfvo type="percent" val="0"/>
        <cfvo type="percent" val="20"/>
        <cfvo type="percent" val="40"/>
        <cfvo type="percent" val="60"/>
        <cfvo type="percent" val="80"/>
      </iconSet>
    </cfRule>
  </conditionalFormatting>
  <conditionalFormatting sqref="P29">
    <cfRule type="iconSet" priority="170">
      <iconSet iconSet="4RedToBlack">
        <cfvo type="percent" val="0"/>
        <cfvo type="percent" val="25"/>
        <cfvo type="percent" val="50"/>
        <cfvo type="percent" val="75"/>
      </iconSet>
    </cfRule>
  </conditionalFormatting>
  <conditionalFormatting sqref="P29">
    <cfRule type="iconSet" priority="169">
      <iconSet iconSet="4TrafficLights">
        <cfvo type="percent" val="0"/>
        <cfvo type="percent" val="25"/>
        <cfvo type="percent" val="50"/>
        <cfvo type="percent" val="75"/>
      </iconSet>
    </cfRule>
  </conditionalFormatting>
  <conditionalFormatting sqref="P29">
    <cfRule type="iconSet" priority="168">
      <iconSet iconSet="5Quarters">
        <cfvo type="percent" val="0"/>
        <cfvo type="percent" val="20"/>
        <cfvo type="percent" val="40"/>
        <cfvo type="percent" val="60"/>
        <cfvo type="percent" val="80"/>
      </iconSet>
    </cfRule>
  </conditionalFormatting>
  <conditionalFormatting sqref="P30">
    <cfRule type="iconSet" priority="167">
      <iconSet iconSet="4RedToBlack">
        <cfvo type="percent" val="0"/>
        <cfvo type="percent" val="25"/>
        <cfvo type="percent" val="50"/>
        <cfvo type="percent" val="75"/>
      </iconSet>
    </cfRule>
  </conditionalFormatting>
  <conditionalFormatting sqref="P30">
    <cfRule type="iconSet" priority="166">
      <iconSet iconSet="4TrafficLights">
        <cfvo type="percent" val="0"/>
        <cfvo type="percent" val="25"/>
        <cfvo type="percent" val="50"/>
        <cfvo type="percent" val="75"/>
      </iconSet>
    </cfRule>
  </conditionalFormatting>
  <conditionalFormatting sqref="P30">
    <cfRule type="iconSet" priority="165">
      <iconSet iconSet="5Quarters">
        <cfvo type="percent" val="0"/>
        <cfvo type="percent" val="20"/>
        <cfvo type="percent" val="40"/>
        <cfvo type="percent" val="60"/>
        <cfvo type="percent" val="80"/>
      </iconSet>
    </cfRule>
  </conditionalFormatting>
  <conditionalFormatting sqref="P47">
    <cfRule type="cellIs" dxfId="51" priority="120" operator="greaterThan">
      <formula>"الحسم رقم10"</formula>
    </cfRule>
    <cfRule type="cellIs" dxfId="50" priority="121" operator="equal">
      <formula>"الحسم رقم9"</formula>
    </cfRule>
    <cfRule type="cellIs" dxfId="49" priority="122" operator="equal">
      <formula>"الحسم رقم8"</formula>
    </cfRule>
    <cfRule type="cellIs" dxfId="48" priority="123" operator="equal">
      <formula>"الحسم رقم7"</formula>
    </cfRule>
    <cfRule type="cellIs" dxfId="47" priority="124" operator="equal">
      <formula>"الحسم رقم6"</formula>
    </cfRule>
    <cfRule type="cellIs" dxfId="46" priority="125" operator="equal">
      <formula>"الحسم رقم5"</formula>
    </cfRule>
    <cfRule type="cellIs" dxfId="45" priority="126" operator="equal">
      <formula>"الحسم رقم4"</formula>
    </cfRule>
    <cfRule type="cellIs" dxfId="44" priority="127" operator="equal">
      <formula>"الحسم رقم3"</formula>
    </cfRule>
    <cfRule type="cellIs" dxfId="43" priority="128" operator="equal">
      <formula>"الحسم رقم2"</formula>
    </cfRule>
    <cfRule type="cellIs" dxfId="42" priority="129" operator="equal">
      <formula>"الحسم رقم1"</formula>
    </cfRule>
    <cfRule type="containsText" dxfId="41" priority="130" operator="containsText" text="حسم 33">
      <formula>NOT(ISERROR(SEARCH("حسم 33",P47)))</formula>
    </cfRule>
    <cfRule type="containsText" dxfId="40" priority="131" operator="containsText" text="حسم 31">
      <formula>NOT(ISERROR(SEARCH("حسم 31",P47)))</formula>
    </cfRule>
    <cfRule type="containsText" dxfId="39" priority="132" operator="containsText" text="حسم 30">
      <formula>NOT(ISERROR(SEARCH("حسم 30",P47)))</formula>
    </cfRule>
    <cfRule type="containsText" dxfId="38" priority="133" operator="containsText" text="حسم 29">
      <formula>NOT(ISERROR(SEARCH("حسم 29",P47)))</formula>
    </cfRule>
    <cfRule type="containsText" dxfId="37" priority="134" operator="containsText" text="حسم 28">
      <formula>NOT(ISERROR(SEARCH("حسم 28",P47)))</formula>
    </cfRule>
    <cfRule type="containsText" dxfId="36" priority="135" operator="containsText" text="حسم 27">
      <formula>NOT(ISERROR(SEARCH("حسم 27",P47)))</formula>
    </cfRule>
    <cfRule type="containsText" dxfId="35" priority="136" operator="containsText" text="حسم 26">
      <formula>NOT(ISERROR(SEARCH("حسم 26",P47)))</formula>
    </cfRule>
    <cfRule type="containsText" dxfId="34" priority="137" operator="containsText" text="حسم 25">
      <formula>NOT(ISERROR(SEARCH("حسم 25",P47)))</formula>
    </cfRule>
    <cfRule type="containsText" dxfId="33" priority="138" operator="containsText" text="حسم 24">
      <formula>NOT(ISERROR(SEARCH("حسم 24",P47)))</formula>
    </cfRule>
    <cfRule type="containsText" dxfId="32" priority="139" operator="containsText" text="حسم 23">
      <formula>NOT(ISERROR(SEARCH("حسم 23",P47)))</formula>
    </cfRule>
    <cfRule type="containsText" dxfId="31" priority="140" operator="containsText" text="حسم 22">
      <formula>NOT(ISERROR(SEARCH("حسم 22",P47)))</formula>
    </cfRule>
    <cfRule type="containsText" dxfId="30" priority="141" operator="containsText" text="حسم 21">
      <formula>NOT(ISERROR(SEARCH("حسم 21",P47)))</formula>
    </cfRule>
    <cfRule type="containsText" dxfId="29" priority="142" operator="containsText" text="حسم 20">
      <formula>NOT(ISERROR(SEARCH("حسم 20",P47)))</formula>
    </cfRule>
    <cfRule type="containsText" dxfId="28" priority="143" operator="containsText" text="حسم 19">
      <formula>NOT(ISERROR(SEARCH("حسم 19",P47)))</formula>
    </cfRule>
    <cfRule type="containsText" dxfId="27" priority="144" operator="containsText" text="حسم 18">
      <formula>NOT(ISERROR(SEARCH("حسم 18",P47)))</formula>
    </cfRule>
    <cfRule type="containsText" dxfId="26" priority="145" operator="containsText" text="حسم 17">
      <formula>NOT(ISERROR(SEARCH("حسم 17",P47)))</formula>
    </cfRule>
    <cfRule type="containsText" dxfId="25" priority="146" operator="containsText" text="حسم 16">
      <formula>NOT(ISERROR(SEARCH("حسم 16",P47)))</formula>
    </cfRule>
    <cfRule type="containsText" dxfId="24" priority="147" operator="containsText" text="حسم 15">
      <formula>NOT(ISERROR(SEARCH("حسم 15",P47)))</formula>
    </cfRule>
    <cfRule type="containsText" dxfId="23" priority="148" operator="containsText" text="حسم 14">
      <formula>NOT(ISERROR(SEARCH("حسم 14",P47)))</formula>
    </cfRule>
    <cfRule type="containsText" dxfId="22" priority="149" operator="containsText" text="حسم 13">
      <formula>NOT(ISERROR(SEARCH("حسم 13",P47)))</formula>
    </cfRule>
    <cfRule type="containsText" dxfId="21" priority="150" operator="containsText" text="حسم 12">
      <formula>NOT(ISERROR(SEARCH("حسم 12",P47)))</formula>
    </cfRule>
    <cfRule type="containsText" dxfId="20" priority="151" operator="containsText" text="حسم 11">
      <formula>NOT(ISERROR(SEARCH("حسم 11",P47)))</formula>
    </cfRule>
    <cfRule type="containsText" dxfId="19" priority="152" operator="containsText" text="حسم 10">
      <formula>NOT(ISERROR(SEARCH("حسم 10",P47)))</formula>
    </cfRule>
    <cfRule type="containsText" dxfId="18" priority="153" operator="containsText" text="حسم 9">
      <formula>NOT(ISERROR(SEARCH("حسم 9",P47)))</formula>
    </cfRule>
    <cfRule type="containsText" dxfId="17" priority="154" operator="containsText" text="حسم 8">
      <formula>NOT(ISERROR(SEARCH("حسم 8",P47)))</formula>
    </cfRule>
    <cfRule type="containsText" dxfId="16" priority="155" operator="containsText" text="حسم 7">
      <formula>NOT(ISERROR(SEARCH("حسم 7",P47)))</formula>
    </cfRule>
    <cfRule type="containsText" dxfId="15" priority="156" operator="containsText" text="حسم 6">
      <formula>NOT(ISERROR(SEARCH("حسم 6",P47)))</formula>
    </cfRule>
    <cfRule type="containsText" dxfId="14" priority="157" operator="containsText" text="حسم 5">
      <formula>NOT(ISERROR(SEARCH("حسم 5",P47)))</formula>
    </cfRule>
    <cfRule type="containsText" dxfId="13" priority="158" operator="containsText" text="حسم 4">
      <formula>NOT(ISERROR(SEARCH("حسم 4",P47)))</formula>
    </cfRule>
    <cfRule type="containsText" dxfId="12" priority="159" operator="containsText" text="حسم 3">
      <formula>NOT(ISERROR(SEARCH("حسم 3",P47)))</formula>
    </cfRule>
    <cfRule type="cellIs" dxfId="11" priority="160" operator="equal">
      <formula>"حسم3"</formula>
    </cfRule>
    <cfRule type="cellIs" dxfId="10" priority="161" operator="equal">
      <formula>"حسم 2"</formula>
    </cfRule>
    <cfRule type="cellIs" dxfId="9" priority="162" operator="equal">
      <formula>"حسم 1"</formula>
    </cfRule>
    <cfRule type="cellIs" dxfId="8" priority="163" operator="equal">
      <formula>1</formula>
    </cfRule>
    <cfRule type="cellIs" dxfId="7" priority="164" operator="equal">
      <formula>1</formula>
    </cfRule>
  </conditionalFormatting>
  <conditionalFormatting sqref="P25">
    <cfRule type="iconSet" priority="119">
      <iconSet iconSet="4TrafficLights">
        <cfvo type="percent" val="0"/>
        <cfvo type="percent" val="25"/>
        <cfvo type="percent" val="50"/>
        <cfvo type="percent" val="75"/>
      </iconSet>
    </cfRule>
  </conditionalFormatting>
  <conditionalFormatting sqref="P25">
    <cfRule type="iconSet" priority="118">
      <iconSet iconSet="5Quarters">
        <cfvo type="percent" val="0"/>
        <cfvo type="percent" val="20"/>
        <cfvo type="percent" val="40"/>
        <cfvo type="percent" val="60"/>
        <cfvo type="percent" val="80"/>
      </iconSet>
    </cfRule>
  </conditionalFormatting>
  <conditionalFormatting sqref="P26">
    <cfRule type="iconSet" priority="117">
      <iconSet iconSet="4TrafficLights">
        <cfvo type="percent" val="0"/>
        <cfvo type="percent" val="25"/>
        <cfvo type="percent" val="50"/>
        <cfvo type="percent" val="75"/>
      </iconSet>
    </cfRule>
  </conditionalFormatting>
  <conditionalFormatting sqref="P26">
    <cfRule type="iconSet" priority="116">
      <iconSet iconSet="5Quarters">
        <cfvo type="percent" val="0"/>
        <cfvo type="percent" val="20"/>
        <cfvo type="percent" val="40"/>
        <cfvo type="percent" val="60"/>
        <cfvo type="percent" val="80"/>
      </iconSet>
    </cfRule>
  </conditionalFormatting>
  <conditionalFormatting sqref="T12">
    <cfRule type="iconSet" priority="115">
      <iconSet iconSet="4RedToBlack">
        <cfvo type="percent" val="0"/>
        <cfvo type="percent" val="25"/>
        <cfvo type="percent" val="50"/>
        <cfvo type="percent" val="75"/>
      </iconSet>
    </cfRule>
  </conditionalFormatting>
  <conditionalFormatting sqref="T12">
    <cfRule type="iconSet" priority="114">
      <iconSet iconSet="4TrafficLights">
        <cfvo type="percent" val="0"/>
        <cfvo type="percent" val="25"/>
        <cfvo type="percent" val="50"/>
        <cfvo type="percent" val="75"/>
      </iconSet>
    </cfRule>
  </conditionalFormatting>
  <conditionalFormatting sqref="T12">
    <cfRule type="iconSet" priority="113">
      <iconSet iconSet="5Quarters">
        <cfvo type="percent" val="0"/>
        <cfvo type="percent" val="20"/>
        <cfvo type="percent" val="40"/>
        <cfvo type="percent" val="60"/>
        <cfvo type="percent" val="80"/>
      </iconSet>
    </cfRule>
  </conditionalFormatting>
  <conditionalFormatting sqref="T13">
    <cfRule type="iconSet" priority="112">
      <iconSet iconSet="4RedToBlack">
        <cfvo type="percent" val="0"/>
        <cfvo type="percent" val="25"/>
        <cfvo type="percent" val="50"/>
        <cfvo type="percent" val="75"/>
      </iconSet>
    </cfRule>
  </conditionalFormatting>
  <conditionalFormatting sqref="T13">
    <cfRule type="iconSet" priority="111">
      <iconSet iconSet="4TrafficLights">
        <cfvo type="percent" val="0"/>
        <cfvo type="percent" val="25"/>
        <cfvo type="percent" val="50"/>
        <cfvo type="percent" val="75"/>
      </iconSet>
    </cfRule>
  </conditionalFormatting>
  <conditionalFormatting sqref="T13">
    <cfRule type="iconSet" priority="110">
      <iconSet iconSet="5Quarters">
        <cfvo type="percent" val="0"/>
        <cfvo type="percent" val="20"/>
        <cfvo type="percent" val="40"/>
        <cfvo type="percent" val="60"/>
        <cfvo type="percent" val="80"/>
      </iconSet>
    </cfRule>
  </conditionalFormatting>
  <conditionalFormatting sqref="T14">
    <cfRule type="iconSet" priority="109">
      <iconSet iconSet="4RedToBlack">
        <cfvo type="percent" val="0"/>
        <cfvo type="percent" val="25"/>
        <cfvo type="percent" val="50"/>
        <cfvo type="percent" val="75"/>
      </iconSet>
    </cfRule>
  </conditionalFormatting>
  <conditionalFormatting sqref="T14">
    <cfRule type="iconSet" priority="108">
      <iconSet iconSet="4TrafficLights">
        <cfvo type="percent" val="0"/>
        <cfvo type="percent" val="25"/>
        <cfvo type="percent" val="50"/>
        <cfvo type="percent" val="75"/>
      </iconSet>
    </cfRule>
  </conditionalFormatting>
  <conditionalFormatting sqref="T14">
    <cfRule type="iconSet" priority="107">
      <iconSet iconSet="5Quarters">
        <cfvo type="percent" val="0"/>
        <cfvo type="percent" val="20"/>
        <cfvo type="percent" val="40"/>
        <cfvo type="percent" val="60"/>
        <cfvo type="percent" val="80"/>
      </iconSet>
    </cfRule>
  </conditionalFormatting>
  <conditionalFormatting sqref="T15">
    <cfRule type="iconSet" priority="106">
      <iconSet iconSet="4RedToBlack">
        <cfvo type="percent" val="0"/>
        <cfvo type="percent" val="25"/>
        <cfvo type="percent" val="50"/>
        <cfvo type="percent" val="75"/>
      </iconSet>
    </cfRule>
  </conditionalFormatting>
  <conditionalFormatting sqref="T15">
    <cfRule type="iconSet" priority="105">
      <iconSet iconSet="4TrafficLights">
        <cfvo type="percent" val="0"/>
        <cfvo type="percent" val="25"/>
        <cfvo type="percent" val="50"/>
        <cfvo type="percent" val="75"/>
      </iconSet>
    </cfRule>
  </conditionalFormatting>
  <conditionalFormatting sqref="T15">
    <cfRule type="iconSet" priority="104">
      <iconSet iconSet="5Quarters">
        <cfvo type="percent" val="0"/>
        <cfvo type="percent" val="20"/>
        <cfvo type="percent" val="40"/>
        <cfvo type="percent" val="60"/>
        <cfvo type="percent" val="80"/>
      </iconSet>
    </cfRule>
  </conditionalFormatting>
  <conditionalFormatting sqref="C19">
    <cfRule type="cellIs" dxfId="6" priority="103" operator="equal">
      <formula>"حسم 3"</formula>
    </cfRule>
  </conditionalFormatting>
  <conditionalFormatting sqref="S28">
    <cfRule type="containsText" dxfId="5" priority="102" operator="containsText" text="حسم 11">
      <formula>NOT(ISERROR(SEARCH("حسم 11",S28)))</formula>
    </cfRule>
  </conditionalFormatting>
  <conditionalFormatting sqref="AR12:AR26">
    <cfRule type="iconSet" priority="101">
      <iconSet iconSet="4RedToBlack">
        <cfvo type="percent" val="0"/>
        <cfvo type="percent" val="25"/>
        <cfvo type="percent" val="50"/>
        <cfvo type="percent" val="75"/>
      </iconSet>
    </cfRule>
  </conditionalFormatting>
  <conditionalFormatting sqref="AR12:AR26">
    <cfRule type="iconSet" priority="100">
      <iconSet iconSet="4TrafficLights">
        <cfvo type="percent" val="0"/>
        <cfvo type="percent" val="25"/>
        <cfvo type="percent" val="50"/>
        <cfvo type="percent" val="75"/>
      </iconSet>
    </cfRule>
  </conditionalFormatting>
  <conditionalFormatting sqref="AR12:AR26">
    <cfRule type="iconSet" priority="99">
      <iconSet iconSet="5Quarters">
        <cfvo type="percent" val="0"/>
        <cfvo type="percent" val="20"/>
        <cfvo type="percent" val="40"/>
        <cfvo type="percent" val="60"/>
        <cfvo type="percent" val="80"/>
      </iconSet>
    </cfRule>
  </conditionalFormatting>
  <conditionalFormatting sqref="AR28:AR30">
    <cfRule type="iconSet" priority="98">
      <iconSet iconSet="4RedToBlack">
        <cfvo type="percent" val="0"/>
        <cfvo type="percent" val="25"/>
        <cfvo type="percent" val="50"/>
        <cfvo type="percent" val="75"/>
      </iconSet>
    </cfRule>
  </conditionalFormatting>
  <conditionalFormatting sqref="AR28:AR30">
    <cfRule type="iconSet" priority="97">
      <iconSet iconSet="4TrafficLights">
        <cfvo type="percent" val="0"/>
        <cfvo type="percent" val="25"/>
        <cfvo type="percent" val="50"/>
        <cfvo type="percent" val="75"/>
      </iconSet>
    </cfRule>
  </conditionalFormatting>
  <conditionalFormatting sqref="AR28:AR30">
    <cfRule type="iconSet" priority="96">
      <iconSet iconSet="5Quarters">
        <cfvo type="percent" val="0"/>
        <cfvo type="percent" val="20"/>
        <cfvo type="percent" val="40"/>
        <cfvo type="percent" val="60"/>
        <cfvo type="percent" val="80"/>
      </iconSet>
    </cfRule>
  </conditionalFormatting>
  <conditionalFormatting sqref="AR31:AR33">
    <cfRule type="iconSet" priority="95">
      <iconSet iconSet="4RedToBlack">
        <cfvo type="percent" val="0"/>
        <cfvo type="percent" val="25"/>
        <cfvo type="percent" val="50"/>
        <cfvo type="percent" val="75"/>
      </iconSet>
    </cfRule>
  </conditionalFormatting>
  <conditionalFormatting sqref="AR31:AR33">
    <cfRule type="iconSet" priority="94">
      <iconSet iconSet="4TrafficLights">
        <cfvo type="percent" val="0"/>
        <cfvo type="percent" val="25"/>
        <cfvo type="percent" val="50"/>
        <cfvo type="percent" val="75"/>
      </iconSet>
    </cfRule>
  </conditionalFormatting>
  <conditionalFormatting sqref="AR31:AR33">
    <cfRule type="iconSet" priority="93">
      <iconSet iconSet="5Quarters">
        <cfvo type="percent" val="0"/>
        <cfvo type="percent" val="20"/>
        <cfvo type="percent" val="40"/>
        <cfvo type="percent" val="60"/>
        <cfvo type="percent" val="80"/>
      </iconSet>
    </cfRule>
  </conditionalFormatting>
  <conditionalFormatting sqref="AR34">
    <cfRule type="iconSet" priority="92">
      <iconSet iconSet="4RedToBlack">
        <cfvo type="percent" val="0"/>
        <cfvo type="percent" val="25"/>
        <cfvo type="percent" val="50"/>
        <cfvo type="percent" val="75"/>
      </iconSet>
    </cfRule>
  </conditionalFormatting>
  <conditionalFormatting sqref="AR34">
    <cfRule type="iconSet" priority="91">
      <iconSet iconSet="4TrafficLights">
        <cfvo type="percent" val="0"/>
        <cfvo type="percent" val="25"/>
        <cfvo type="percent" val="50"/>
        <cfvo type="percent" val="75"/>
      </iconSet>
    </cfRule>
  </conditionalFormatting>
  <conditionalFormatting sqref="AR34">
    <cfRule type="iconSet" priority="90">
      <iconSet iconSet="5Quarters">
        <cfvo type="percent" val="0"/>
        <cfvo type="percent" val="20"/>
        <cfvo type="percent" val="40"/>
        <cfvo type="percent" val="60"/>
        <cfvo type="percent" val="80"/>
      </iconSet>
    </cfRule>
  </conditionalFormatting>
  <conditionalFormatting sqref="AR35">
    <cfRule type="iconSet" priority="89">
      <iconSet iconSet="4RedToBlack">
        <cfvo type="percent" val="0"/>
        <cfvo type="percent" val="25"/>
        <cfvo type="percent" val="50"/>
        <cfvo type="percent" val="75"/>
      </iconSet>
    </cfRule>
  </conditionalFormatting>
  <conditionalFormatting sqref="AR35">
    <cfRule type="iconSet" priority="88">
      <iconSet iconSet="4TrafficLights">
        <cfvo type="percent" val="0"/>
        <cfvo type="percent" val="25"/>
        <cfvo type="percent" val="50"/>
        <cfvo type="percent" val="75"/>
      </iconSet>
    </cfRule>
  </conditionalFormatting>
  <conditionalFormatting sqref="AR35">
    <cfRule type="iconSet" priority="87">
      <iconSet iconSet="5Quarters">
        <cfvo type="percent" val="0"/>
        <cfvo type="percent" val="20"/>
        <cfvo type="percent" val="40"/>
        <cfvo type="percent" val="60"/>
        <cfvo type="percent" val="80"/>
      </iconSet>
    </cfRule>
  </conditionalFormatting>
  <conditionalFormatting sqref="X10:X11">
    <cfRule type="iconSet" priority="86">
      <iconSet iconSet="4RedToBlack">
        <cfvo type="percent" val="0"/>
        <cfvo type="percent" val="25"/>
        <cfvo type="percent" val="50"/>
        <cfvo type="percent" val="75"/>
      </iconSet>
    </cfRule>
  </conditionalFormatting>
  <conditionalFormatting sqref="X10:X11">
    <cfRule type="iconSet" priority="85">
      <iconSet iconSet="4TrafficLights">
        <cfvo type="percent" val="0"/>
        <cfvo type="percent" val="25"/>
        <cfvo type="percent" val="50"/>
        <cfvo type="percent" val="75"/>
      </iconSet>
    </cfRule>
  </conditionalFormatting>
  <conditionalFormatting sqref="X10:X11">
    <cfRule type="iconSet" priority="84">
      <iconSet iconSet="5Quarters">
        <cfvo type="percent" val="0"/>
        <cfvo type="percent" val="20"/>
        <cfvo type="percent" val="40"/>
        <cfvo type="percent" val="60"/>
        <cfvo type="percent" val="80"/>
      </iconSet>
    </cfRule>
  </conditionalFormatting>
  <conditionalFormatting sqref="X13:X25">
    <cfRule type="iconSet" priority="83">
      <iconSet iconSet="4RedToBlack">
        <cfvo type="percent" val="0"/>
        <cfvo type="percent" val="25"/>
        <cfvo type="percent" val="50"/>
        <cfvo type="percent" val="75"/>
      </iconSet>
    </cfRule>
  </conditionalFormatting>
  <conditionalFormatting sqref="X13:X25">
    <cfRule type="iconSet" priority="82">
      <iconSet iconSet="4TrafficLights">
        <cfvo type="percent" val="0"/>
        <cfvo type="percent" val="25"/>
        <cfvo type="percent" val="50"/>
        <cfvo type="percent" val="75"/>
      </iconSet>
    </cfRule>
  </conditionalFormatting>
  <conditionalFormatting sqref="X13:X25">
    <cfRule type="iconSet" priority="81">
      <iconSet iconSet="5Quarters">
        <cfvo type="percent" val="0"/>
        <cfvo type="percent" val="20"/>
        <cfvo type="percent" val="40"/>
        <cfvo type="percent" val="60"/>
        <cfvo type="percent" val="80"/>
      </iconSet>
    </cfRule>
  </conditionalFormatting>
  <conditionalFormatting sqref="T11:T27">
    <cfRule type="iconSet" priority="80">
      <iconSet iconSet="4RedToBlack">
        <cfvo type="percent" val="0"/>
        <cfvo type="percent" val="25"/>
        <cfvo type="percent" val="50"/>
        <cfvo type="percent" val="75"/>
      </iconSet>
    </cfRule>
  </conditionalFormatting>
  <conditionalFormatting sqref="T11:T27">
    <cfRule type="iconSet" priority="79">
      <iconSet iconSet="4TrafficLights">
        <cfvo type="percent" val="0"/>
        <cfvo type="percent" val="25"/>
        <cfvo type="percent" val="50"/>
        <cfvo type="percent" val="75"/>
      </iconSet>
    </cfRule>
  </conditionalFormatting>
  <conditionalFormatting sqref="T11:T27">
    <cfRule type="iconSet" priority="78">
      <iconSet iconSet="5Quarters">
        <cfvo type="percent" val="0"/>
        <cfvo type="percent" val="20"/>
        <cfvo type="percent" val="40"/>
        <cfvo type="percent" val="60"/>
        <cfvo type="percent" val="80"/>
      </iconSet>
    </cfRule>
  </conditionalFormatting>
  <conditionalFormatting sqref="L11:L29">
    <cfRule type="iconSet" priority="77">
      <iconSet iconSet="4RedToBlack">
        <cfvo type="percent" val="0"/>
        <cfvo type="percent" val="25"/>
        <cfvo type="percent" val="50"/>
        <cfvo type="percent" val="75"/>
      </iconSet>
    </cfRule>
  </conditionalFormatting>
  <conditionalFormatting sqref="L11:L29">
    <cfRule type="iconSet" priority="76">
      <iconSet iconSet="4TrafficLights">
        <cfvo type="percent" val="0"/>
        <cfvo type="percent" val="25"/>
        <cfvo type="percent" val="50"/>
        <cfvo type="percent" val="75"/>
      </iconSet>
    </cfRule>
  </conditionalFormatting>
  <conditionalFormatting sqref="L11:L29">
    <cfRule type="iconSet" priority="75">
      <iconSet iconSet="5Quarters">
        <cfvo type="percent" val="0"/>
        <cfvo type="percent" val="20"/>
        <cfvo type="percent" val="40"/>
        <cfvo type="percent" val="60"/>
        <cfvo type="percent" val="80"/>
      </iconSet>
    </cfRule>
  </conditionalFormatting>
  <conditionalFormatting sqref="AF11:AF16">
    <cfRule type="iconSet" priority="74">
      <iconSet iconSet="4RedToBlack">
        <cfvo type="percent" val="0"/>
        <cfvo type="percent" val="25"/>
        <cfvo type="percent" val="50"/>
        <cfvo type="percent" val="75"/>
      </iconSet>
    </cfRule>
  </conditionalFormatting>
  <conditionalFormatting sqref="AF11:AF16">
    <cfRule type="iconSet" priority="73">
      <iconSet iconSet="4TrafficLights">
        <cfvo type="percent" val="0"/>
        <cfvo type="percent" val="25"/>
        <cfvo type="percent" val="50"/>
        <cfvo type="percent" val="75"/>
      </iconSet>
    </cfRule>
  </conditionalFormatting>
  <conditionalFormatting sqref="AF11:AF16">
    <cfRule type="iconSet" priority="72">
      <iconSet iconSet="5Quarters">
        <cfvo type="percent" val="0"/>
        <cfvo type="percent" val="20"/>
        <cfvo type="percent" val="40"/>
        <cfvo type="percent" val="60"/>
        <cfvo type="percent" val="80"/>
      </iconSet>
    </cfRule>
  </conditionalFormatting>
  <conditionalFormatting sqref="AF17">
    <cfRule type="iconSet" priority="71">
      <iconSet iconSet="4RedToBlack">
        <cfvo type="percent" val="0"/>
        <cfvo type="percent" val="25"/>
        <cfvo type="percent" val="50"/>
        <cfvo type="percent" val="75"/>
      </iconSet>
    </cfRule>
  </conditionalFormatting>
  <conditionalFormatting sqref="AF17">
    <cfRule type="iconSet" priority="70">
      <iconSet iconSet="4TrafficLights">
        <cfvo type="percent" val="0"/>
        <cfvo type="percent" val="25"/>
        <cfvo type="percent" val="50"/>
        <cfvo type="percent" val="75"/>
      </iconSet>
    </cfRule>
  </conditionalFormatting>
  <conditionalFormatting sqref="AF17">
    <cfRule type="iconSet" priority="69">
      <iconSet iconSet="5Quarters">
        <cfvo type="percent" val="0"/>
        <cfvo type="percent" val="20"/>
        <cfvo type="percent" val="40"/>
        <cfvo type="percent" val="60"/>
        <cfvo type="percent" val="80"/>
      </iconSet>
    </cfRule>
  </conditionalFormatting>
  <conditionalFormatting sqref="AF18">
    <cfRule type="iconSet" priority="68">
      <iconSet iconSet="4RedToBlack">
        <cfvo type="percent" val="0"/>
        <cfvo type="percent" val="25"/>
        <cfvo type="percent" val="50"/>
        <cfvo type="percent" val="75"/>
      </iconSet>
    </cfRule>
  </conditionalFormatting>
  <conditionalFormatting sqref="AF18">
    <cfRule type="iconSet" priority="67">
      <iconSet iconSet="4TrafficLights">
        <cfvo type="percent" val="0"/>
        <cfvo type="percent" val="25"/>
        <cfvo type="percent" val="50"/>
        <cfvo type="percent" val="75"/>
      </iconSet>
    </cfRule>
  </conditionalFormatting>
  <conditionalFormatting sqref="AF18">
    <cfRule type="iconSet" priority="66">
      <iconSet iconSet="5Quarters">
        <cfvo type="percent" val="0"/>
        <cfvo type="percent" val="20"/>
        <cfvo type="percent" val="40"/>
        <cfvo type="percent" val="60"/>
        <cfvo type="percent" val="80"/>
      </iconSet>
    </cfRule>
  </conditionalFormatting>
  <conditionalFormatting sqref="AF19">
    <cfRule type="iconSet" priority="65">
      <iconSet iconSet="4RedToBlack">
        <cfvo type="percent" val="0"/>
        <cfvo type="percent" val="25"/>
        <cfvo type="percent" val="50"/>
        <cfvo type="percent" val="75"/>
      </iconSet>
    </cfRule>
  </conditionalFormatting>
  <conditionalFormatting sqref="AF19">
    <cfRule type="iconSet" priority="64">
      <iconSet iconSet="4TrafficLights">
        <cfvo type="percent" val="0"/>
        <cfvo type="percent" val="25"/>
        <cfvo type="percent" val="50"/>
        <cfvo type="percent" val="75"/>
      </iconSet>
    </cfRule>
  </conditionalFormatting>
  <conditionalFormatting sqref="AF19">
    <cfRule type="iconSet" priority="63">
      <iconSet iconSet="5Quarters">
        <cfvo type="percent" val="0"/>
        <cfvo type="percent" val="20"/>
        <cfvo type="percent" val="40"/>
        <cfvo type="percent" val="60"/>
        <cfvo type="percent" val="80"/>
      </iconSet>
    </cfRule>
  </conditionalFormatting>
  <conditionalFormatting sqref="T16:T25">
    <cfRule type="iconSet" priority="62">
      <iconSet iconSet="4RedToBlack">
        <cfvo type="percent" val="0"/>
        <cfvo type="percent" val="25"/>
        <cfvo type="percent" val="50"/>
        <cfvo type="percent" val="75"/>
      </iconSet>
    </cfRule>
  </conditionalFormatting>
  <conditionalFormatting sqref="T16:T25">
    <cfRule type="iconSet" priority="61">
      <iconSet iconSet="4TrafficLights">
        <cfvo type="percent" val="0"/>
        <cfvo type="percent" val="25"/>
        <cfvo type="percent" val="50"/>
        <cfvo type="percent" val="75"/>
      </iconSet>
    </cfRule>
  </conditionalFormatting>
  <conditionalFormatting sqref="T16:T25">
    <cfRule type="iconSet" priority="60">
      <iconSet iconSet="5Quarters">
        <cfvo type="percent" val="0"/>
        <cfvo type="percent" val="20"/>
        <cfvo type="percent" val="40"/>
        <cfvo type="percent" val="60"/>
        <cfvo type="percent" val="80"/>
      </iconSet>
    </cfRule>
  </conditionalFormatting>
  <conditionalFormatting sqref="AB12:AB26">
    <cfRule type="iconSet" priority="59">
      <iconSet iconSet="4RedToBlack">
        <cfvo type="percent" val="0"/>
        <cfvo type="percent" val="25"/>
        <cfvo type="percent" val="50"/>
        <cfvo type="percent" val="75"/>
      </iconSet>
    </cfRule>
  </conditionalFormatting>
  <conditionalFormatting sqref="AB12:AB26">
    <cfRule type="iconSet" priority="57">
      <iconSet iconSet="4TrafficLights">
        <cfvo type="percent" val="0"/>
        <cfvo type="percent" val="25"/>
        <cfvo type="percent" val="50"/>
        <cfvo type="percent" val="75"/>
      </iconSet>
    </cfRule>
  </conditionalFormatting>
  <conditionalFormatting sqref="AB12:AB26">
    <cfRule type="iconSet" priority="56">
      <iconSet iconSet="5Quarters">
        <cfvo type="percent" val="0"/>
        <cfvo type="percent" val="20"/>
        <cfvo type="percent" val="40"/>
        <cfvo type="percent" val="60"/>
        <cfvo type="percent" val="80"/>
      </iconSet>
    </cfRule>
  </conditionalFormatting>
  <pageMargins left="0.11811023622047245" right="0.11811023622047245" top="0.19685039370078741" bottom="0.19685039370078741" header="0.31496062992125984" footer="0.31496062992125984"/>
  <pageSetup paperSize="9" scale="70" orientation="landscape" verticalDpi="300" r:id="rId1"/>
  <colBreaks count="1" manualBreakCount="1">
    <brk id="55"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9</vt:i4>
      </vt:variant>
    </vt:vector>
  </HeadingPairs>
  <TitlesOfParts>
    <vt:vector size="9" baseType="lpstr">
      <vt:lpstr>تجارب1</vt:lpstr>
      <vt:lpstr>3</vt:lpstr>
      <vt:lpstr>2</vt:lpstr>
      <vt:lpstr>1</vt:lpstr>
      <vt:lpstr>4</vt:lpstr>
      <vt:lpstr>data</vt:lpstr>
      <vt:lpstr>ورقة3</vt:lpstr>
      <vt:lpstr>ورقة4</vt:lpstr>
      <vt:lpstr>تجارب</vt:lpstr>
    </vt:vector>
  </TitlesOfParts>
  <Company>20/7/2014</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ALSAMI</cp:lastModifiedBy>
  <cp:lastPrinted>2014-11-20T06:28:47Z</cp:lastPrinted>
  <dcterms:created xsi:type="dcterms:W3CDTF">2014-11-10T10:59:51Z</dcterms:created>
  <dcterms:modified xsi:type="dcterms:W3CDTF">2014-11-28T13:59:55Z</dcterms:modified>
</cp:coreProperties>
</file>